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UTIA RAMATRI\REVISI DOKUMEN PERENCANAAN 261218\6. Renstra Inspektorat Perubahan\"/>
    </mc:Choice>
  </mc:AlternateContent>
  <bookViews>
    <workbookView xWindow="120" yWindow="90" windowWidth="17235" windowHeight="9015" activeTab="1"/>
  </bookViews>
  <sheets>
    <sheet name="formulir vii e 4" sheetId="1" r:id="rId1"/>
    <sheet name="Formulir vii f 4" sheetId="2" r:id="rId2"/>
    <sheet name="Sheet3" sheetId="3" r:id="rId3"/>
  </sheets>
  <externalReferences>
    <externalReference r:id="rId4"/>
  </externalReferences>
  <definedNames>
    <definedName name="_xlnm.Print_Area" localSheetId="1">'Formulir vii f 4'!$B$2:$Y$169</definedName>
    <definedName name="_xlnm.Print_Titles" localSheetId="1">'Formulir vii f 4'!$6:$9</definedName>
  </definedNames>
  <calcPr calcId="152511"/>
</workbook>
</file>

<file path=xl/calcChain.xml><?xml version="1.0" encoding="utf-8"?>
<calcChain xmlns="http://schemas.openxmlformats.org/spreadsheetml/2006/main">
  <c r="S147" i="2" l="1"/>
  <c r="S150" i="2"/>
  <c r="S148" i="2"/>
  <c r="Q144" i="2"/>
  <c r="Q143" i="2" s="1"/>
  <c r="O146" i="2"/>
  <c r="I147" i="2"/>
  <c r="Q147" i="2"/>
  <c r="Q146" i="2" s="1"/>
  <c r="V147" i="2"/>
  <c r="W147" i="2"/>
  <c r="W168" i="2"/>
  <c r="W167" i="2" s="1"/>
  <c r="I168" i="2"/>
  <c r="U167" i="2"/>
  <c r="S167" i="2"/>
  <c r="Q167" i="2"/>
  <c r="O167" i="2"/>
  <c r="W165" i="2"/>
  <c r="U164" i="2"/>
  <c r="W164" i="2" s="1"/>
  <c r="V163" i="2"/>
  <c r="U163" i="2"/>
  <c r="W163" i="2" s="1"/>
  <c r="V162" i="2"/>
  <c r="U162" i="2"/>
  <c r="W162" i="2" s="1"/>
  <c r="I162" i="2"/>
  <c r="W161" i="2"/>
  <c r="V161" i="2"/>
  <c r="I161" i="2"/>
  <c r="W160" i="2"/>
  <c r="V160" i="2"/>
  <c r="W159" i="2"/>
  <c r="V159" i="2"/>
  <c r="I159" i="2"/>
  <c r="W158" i="2"/>
  <c r="V158" i="2"/>
  <c r="I158" i="2"/>
  <c r="W157" i="2"/>
  <c r="V157" i="2"/>
  <c r="I157" i="2"/>
  <c r="W156" i="2"/>
  <c r="V156" i="2"/>
  <c r="I156" i="2"/>
  <c r="W154" i="2"/>
  <c r="V154" i="2"/>
  <c r="I154" i="2"/>
  <c r="W151" i="2"/>
  <c r="V151" i="2"/>
  <c r="I151" i="2"/>
  <c r="W150" i="2"/>
  <c r="V150" i="2"/>
  <c r="I150" i="2"/>
  <c r="W149" i="2"/>
  <c r="V149" i="2"/>
  <c r="I149" i="2"/>
  <c r="W148" i="2"/>
  <c r="V148" i="2"/>
  <c r="I148" i="2"/>
  <c r="W144" i="2"/>
  <c r="W143" i="2" s="1"/>
  <c r="U143" i="2"/>
  <c r="S143" i="2"/>
  <c r="O143" i="2"/>
  <c r="W141" i="2"/>
  <c r="V141" i="2"/>
  <c r="W140" i="2"/>
  <c r="I140" i="2"/>
  <c r="W139" i="2"/>
  <c r="I139" i="2"/>
  <c r="U134" i="2"/>
  <c r="S134" i="2"/>
  <c r="Q134" i="2"/>
  <c r="O134" i="2"/>
  <c r="W132" i="2"/>
  <c r="W130" i="2" s="1"/>
  <c r="I132" i="2"/>
  <c r="V131" i="2"/>
  <c r="U130" i="2"/>
  <c r="S130" i="2"/>
  <c r="Q130" i="2"/>
  <c r="O130" i="2"/>
  <c r="W128" i="2"/>
  <c r="V128" i="2"/>
  <c r="I128" i="2"/>
  <c r="U127" i="2"/>
  <c r="W127" i="2" s="1"/>
  <c r="S127" i="2"/>
  <c r="Q127" i="2"/>
  <c r="O127" i="2"/>
  <c r="U125" i="2"/>
  <c r="W125" i="2" s="1"/>
  <c r="I125" i="2"/>
  <c r="W124" i="2"/>
  <c r="V124" i="2"/>
  <c r="I124" i="2"/>
  <c r="V123" i="2"/>
  <c r="U123" i="2"/>
  <c r="W123" i="2" s="1"/>
  <c r="Q123" i="2"/>
  <c r="Q111" i="2" s="1"/>
  <c r="I123" i="2"/>
  <c r="W122" i="2"/>
  <c r="V122" i="2"/>
  <c r="I122" i="2"/>
  <c r="W121" i="2"/>
  <c r="V121" i="2"/>
  <c r="I121" i="2"/>
  <c r="W120" i="2"/>
  <c r="V120" i="2"/>
  <c r="I120" i="2"/>
  <c r="W119" i="2"/>
  <c r="V119" i="2"/>
  <c r="I119" i="2"/>
  <c r="W118" i="2"/>
  <c r="V118" i="2"/>
  <c r="I118" i="2"/>
  <c r="W117" i="2"/>
  <c r="V117" i="2"/>
  <c r="W116" i="2"/>
  <c r="V116" i="2"/>
  <c r="I116" i="2"/>
  <c r="V115" i="2"/>
  <c r="W114" i="2"/>
  <c r="V114" i="2"/>
  <c r="I114" i="2"/>
  <c r="V113" i="2"/>
  <c r="V112" i="2"/>
  <c r="S111" i="2"/>
  <c r="O111" i="2"/>
  <c r="V109" i="2"/>
  <c r="W109" i="2"/>
  <c r="I109" i="2"/>
  <c r="E109" i="2"/>
  <c r="V108" i="2"/>
  <c r="W108" i="2"/>
  <c r="I108" i="2"/>
  <c r="V107" i="2"/>
  <c r="W107" i="2"/>
  <c r="I107" i="2"/>
  <c r="V106" i="2"/>
  <c r="W106" i="2"/>
  <c r="I106" i="2"/>
  <c r="E106" i="2"/>
  <c r="V105" i="2"/>
  <c r="W105" i="2"/>
  <c r="I105" i="2"/>
  <c r="V104" i="2"/>
  <c r="W104" i="2"/>
  <c r="I104" i="2"/>
  <c r="V103" i="2"/>
  <c r="S103" i="2"/>
  <c r="S94" i="2" s="1"/>
  <c r="I103" i="2"/>
  <c r="V102" i="2"/>
  <c r="W102" i="2"/>
  <c r="I102" i="2"/>
  <c r="E102" i="2"/>
  <c r="E103" i="2" s="1"/>
  <c r="V101" i="2"/>
  <c r="W101" i="2"/>
  <c r="I101" i="2"/>
  <c r="V100" i="2"/>
  <c r="W100" i="2"/>
  <c r="I100" i="2"/>
  <c r="W99" i="2"/>
  <c r="V99" i="2"/>
  <c r="I99" i="2"/>
  <c r="V97" i="2"/>
  <c r="W97" i="2"/>
  <c r="I97" i="2"/>
  <c r="V96" i="2"/>
  <c r="W96" i="2"/>
  <c r="I96" i="2"/>
  <c r="E96" i="2"/>
  <c r="E97" i="2" s="1"/>
  <c r="V95" i="2"/>
  <c r="W95" i="2"/>
  <c r="I95" i="2"/>
  <c r="V94" i="2"/>
  <c r="Q94" i="2"/>
  <c r="O94" i="2"/>
  <c r="M93" i="2"/>
  <c r="K93" i="2"/>
  <c r="S146" i="2" l="1"/>
  <c r="W146" i="2"/>
  <c r="U146" i="2"/>
  <c r="W134" i="2"/>
  <c r="U111" i="2"/>
  <c r="W111" i="2" s="1"/>
  <c r="Q93" i="2"/>
  <c r="O93" i="2"/>
  <c r="S93" i="2"/>
  <c r="W103" i="2"/>
  <c r="W94" i="2" s="1"/>
  <c r="S68" i="2"/>
  <c r="Q68" i="2"/>
  <c r="W93" i="2" l="1"/>
  <c r="U93" i="2"/>
  <c r="W59" i="2"/>
  <c r="V59" i="2"/>
  <c r="V30" i="2"/>
  <c r="V49" i="2"/>
  <c r="I58" i="2"/>
  <c r="W58" i="2"/>
  <c r="U84" i="2" l="1"/>
  <c r="U85" i="2"/>
  <c r="W79" i="2" l="1"/>
  <c r="V79" i="2"/>
  <c r="I79" i="2"/>
  <c r="V80" i="2"/>
  <c r="S21" i="2"/>
  <c r="V25" i="2" l="1"/>
  <c r="U25" i="2"/>
  <c r="W25" i="2" s="1"/>
  <c r="V81" i="2"/>
  <c r="W81" i="2"/>
  <c r="Q64" i="2"/>
  <c r="O64" i="2"/>
  <c r="M64" i="2"/>
  <c r="W87" i="2"/>
  <c r="W36" i="2"/>
  <c r="V36" i="2"/>
  <c r="I36" i="2"/>
  <c r="V69" i="2"/>
  <c r="V70" i="2"/>
  <c r="V71" i="2"/>
  <c r="V72" i="2"/>
  <c r="V75" i="2"/>
  <c r="V77" i="2"/>
  <c r="V78" i="2"/>
  <c r="V82" i="2"/>
  <c r="V83" i="2"/>
  <c r="V84" i="2"/>
  <c r="V68" i="2"/>
  <c r="V46" i="2"/>
  <c r="V32" i="2"/>
  <c r="V33" i="2"/>
  <c r="V34" i="2"/>
  <c r="V35" i="2"/>
  <c r="V37" i="2"/>
  <c r="V38" i="2"/>
  <c r="V39" i="2"/>
  <c r="V40" i="2"/>
  <c r="V41" i="2"/>
  <c r="V42" i="2"/>
  <c r="V31" i="2"/>
  <c r="V14" i="2"/>
  <c r="V15" i="2"/>
  <c r="V17" i="2"/>
  <c r="V18" i="2"/>
  <c r="V19" i="2"/>
  <c r="V20" i="2"/>
  <c r="V21" i="2"/>
  <c r="V22" i="2"/>
  <c r="V23" i="2"/>
  <c r="V24" i="2"/>
  <c r="V26" i="2"/>
  <c r="V27" i="2"/>
  <c r="V13" i="2"/>
  <c r="V12" i="2"/>
  <c r="W84" i="2"/>
  <c r="W86" i="2"/>
  <c r="U27" i="2"/>
  <c r="U23" i="2"/>
  <c r="U24" i="2"/>
  <c r="U22" i="2"/>
  <c r="U19" i="2"/>
  <c r="U20" i="2"/>
  <c r="U18" i="2"/>
  <c r="U15" i="2"/>
  <c r="U14" i="2"/>
  <c r="U13" i="2"/>
  <c r="G85" i="2"/>
  <c r="G86" i="2"/>
  <c r="G84" i="2"/>
  <c r="G77" i="2"/>
  <c r="G78" i="2"/>
  <c r="G82" i="2"/>
  <c r="G75" i="2"/>
  <c r="G72" i="2"/>
  <c r="G71" i="2"/>
  <c r="G70" i="2"/>
  <c r="G69" i="2"/>
  <c r="G68" i="2"/>
  <c r="G31" i="2"/>
  <c r="G42" i="2"/>
  <c r="G35" i="2"/>
  <c r="G37" i="2"/>
  <c r="G38" i="2"/>
  <c r="G39" i="2"/>
  <c r="G40" i="2"/>
  <c r="G33" i="2"/>
  <c r="G32" i="2"/>
  <c r="G27" i="2"/>
  <c r="G24" i="2"/>
  <c r="G23" i="2"/>
  <c r="G22" i="2"/>
  <c r="G19" i="2"/>
  <c r="G20" i="2"/>
  <c r="G18" i="2"/>
  <c r="G16" i="2"/>
  <c r="G14" i="2"/>
  <c r="G13" i="2"/>
  <c r="W85" i="2"/>
  <c r="U83" i="2"/>
  <c r="W83" i="2" s="1"/>
  <c r="I83" i="2"/>
  <c r="W82" i="2"/>
  <c r="I82" i="2"/>
  <c r="W80" i="2"/>
  <c r="I80" i="2"/>
  <c r="S64" i="2" l="1"/>
  <c r="U64" i="2"/>
  <c r="W13" i="2"/>
  <c r="W15" i="2"/>
  <c r="W18" i="2"/>
  <c r="W19" i="2"/>
  <c r="W20" i="2"/>
  <c r="W22" i="2"/>
  <c r="W23" i="2"/>
  <c r="W24" i="2"/>
  <c r="W34" i="2"/>
  <c r="W35" i="2"/>
  <c r="W38" i="2"/>
  <c r="W37" i="2"/>
  <c r="W46" i="2"/>
  <c r="W62" i="2"/>
  <c r="W61" i="2" s="1"/>
  <c r="W69" i="2"/>
  <c r="W71" i="2"/>
  <c r="W72" i="2"/>
  <c r="W75" i="2"/>
  <c r="W77" i="2"/>
  <c r="W78" i="2"/>
  <c r="W90" i="2"/>
  <c r="W89" i="2" s="1"/>
  <c r="Q89" i="2"/>
  <c r="I69" i="2"/>
  <c r="I68" i="2"/>
  <c r="K29" i="2"/>
  <c r="K64" i="2"/>
  <c r="I90" i="2"/>
  <c r="M89" i="2"/>
  <c r="K89" i="2"/>
  <c r="E20" i="2"/>
  <c r="E21" i="2" s="1"/>
  <c r="E24" i="2"/>
  <c r="E27" i="2"/>
  <c r="M61" i="2"/>
  <c r="K52" i="2"/>
  <c r="W50" i="2"/>
  <c r="W48" i="2" s="1"/>
  <c r="M45" i="2"/>
  <c r="K45" i="2"/>
  <c r="W32" i="2"/>
  <c r="Q41" i="2"/>
  <c r="U41" i="2" s="1"/>
  <c r="W41" i="2" s="1"/>
  <c r="W40" i="2"/>
  <c r="W39" i="2"/>
  <c r="U43" i="2"/>
  <c r="W43" i="2" s="1"/>
  <c r="M31" i="2"/>
  <c r="W14" i="2"/>
  <c r="W27" i="2"/>
  <c r="K12" i="2"/>
  <c r="I50" i="2"/>
  <c r="I46" i="2"/>
  <c r="I43" i="2"/>
  <c r="I78" i="2"/>
  <c r="I77" i="2"/>
  <c r="I75" i="2"/>
  <c r="I72" i="2"/>
  <c r="I71" i="2"/>
  <c r="I70" i="2"/>
  <c r="I57" i="2"/>
  <c r="I37" i="2"/>
  <c r="I39" i="2"/>
  <c r="I40" i="2"/>
  <c r="I42" i="2"/>
  <c r="I41" i="2"/>
  <c r="I38" i="2"/>
  <c r="I34" i="2"/>
  <c r="I32" i="2"/>
  <c r="M48" i="2"/>
  <c r="K48" i="2"/>
  <c r="I14" i="2"/>
  <c r="I15" i="2"/>
  <c r="I17" i="2"/>
  <c r="I18" i="2"/>
  <c r="I19" i="2"/>
  <c r="I20" i="2"/>
  <c r="I21" i="2"/>
  <c r="I22" i="2"/>
  <c r="I23" i="2"/>
  <c r="I24" i="2"/>
  <c r="I25" i="2"/>
  <c r="I26" i="2"/>
  <c r="I27" i="2"/>
  <c r="I13" i="2"/>
  <c r="E14" i="2"/>
  <c r="E15" i="2" s="1"/>
  <c r="R61" i="1"/>
  <c r="Q61" i="1"/>
  <c r="N61" i="1"/>
  <c r="M61" i="1"/>
  <c r="M38" i="1"/>
  <c r="M22" i="1"/>
  <c r="R59" i="1"/>
  <c r="Q59" i="1"/>
  <c r="N59" i="1"/>
  <c r="M59" i="1"/>
  <c r="E63" i="1"/>
  <c r="E64" i="1" s="1"/>
  <c r="E65" i="1" s="1"/>
  <c r="E66" i="1" s="1"/>
  <c r="E67" i="1" s="1"/>
  <c r="R56" i="1"/>
  <c r="Q56" i="1"/>
  <c r="N56" i="1"/>
  <c r="M56" i="1"/>
  <c r="R49" i="1"/>
  <c r="Q49" i="1"/>
  <c r="N49" i="1"/>
  <c r="M49" i="1"/>
  <c r="R51" i="1"/>
  <c r="Q51" i="1"/>
  <c r="N51" i="1"/>
  <c r="M51" i="1"/>
  <c r="N38" i="1"/>
  <c r="Q38" i="1"/>
  <c r="R38" i="1"/>
  <c r="R22" i="1"/>
  <c r="Q22" i="1"/>
  <c r="N22" i="1"/>
  <c r="Q20" i="1" l="1"/>
  <c r="W70" i="2"/>
  <c r="W17" i="2"/>
  <c r="U26" i="2"/>
  <c r="W26" i="2" s="1"/>
  <c r="U21" i="2"/>
  <c r="W21" i="2" s="1"/>
  <c r="M20" i="1"/>
  <c r="R20" i="1"/>
  <c r="N20" i="1"/>
  <c r="S29" i="2"/>
  <c r="Q29" i="2"/>
  <c r="K11" i="2"/>
  <c r="W68" i="2"/>
  <c r="O29" i="2"/>
  <c r="O89" i="2"/>
  <c r="M29" i="2"/>
  <c r="M52" i="2"/>
  <c r="O48" i="2"/>
  <c r="W42" i="2"/>
  <c r="O45" i="2"/>
  <c r="Q48" i="2"/>
  <c r="M12" i="2"/>
  <c r="O12" i="2"/>
  <c r="W64" i="2" l="1"/>
  <c r="S12" i="2"/>
  <c r="W12" i="2"/>
  <c r="Q45" i="2"/>
  <c r="U29" i="2"/>
  <c r="W29" i="2" s="1"/>
  <c r="M11" i="2"/>
  <c r="Q61" i="2"/>
  <c r="O61" i="2"/>
  <c r="O52" i="2"/>
  <c r="S45" i="2"/>
  <c r="S61" i="2"/>
  <c r="Q12" i="2"/>
  <c r="U12" i="2"/>
  <c r="O11" i="2" l="1"/>
  <c r="S89" i="2"/>
  <c r="S48" i="2"/>
  <c r="U45" i="2"/>
  <c r="W45" i="2" s="1"/>
  <c r="U61" i="2"/>
  <c r="U48" i="2"/>
  <c r="U89" i="2" l="1"/>
  <c r="Q52" i="2"/>
  <c r="Q11" i="2" s="1"/>
  <c r="S52" i="2"/>
  <c r="S11" i="2" s="1"/>
  <c r="W57" i="2" l="1"/>
  <c r="W52" i="2" s="1"/>
  <c r="W11" i="2" s="1"/>
  <c r="U52" i="2" l="1"/>
  <c r="U11" i="2" s="1"/>
</calcChain>
</file>

<file path=xl/sharedStrings.xml><?xml version="1.0" encoding="utf-8"?>
<sst xmlns="http://schemas.openxmlformats.org/spreadsheetml/2006/main" count="882" uniqueCount="309">
  <si>
    <t>Kode</t>
  </si>
  <si>
    <t>Urusan/Bidang Urusan Pemerintahan Daerah Dan Program/Kegiatan</t>
  </si>
  <si>
    <t xml:space="preserve"> Indikator </t>
  </si>
  <si>
    <t>Kinerja Program/</t>
  </si>
  <si>
    <t>Kegiatan</t>
  </si>
  <si>
    <t>Kesesuaian</t>
  </si>
  <si>
    <t>Evaluasi</t>
  </si>
  <si>
    <t>Tindak Lanjut</t>
  </si>
  <si>
    <t>Hasil Tindak Lanjut</t>
  </si>
  <si>
    <t>Lokasi</t>
  </si>
  <si>
    <t xml:space="preserve">Target Capaian Kinerja </t>
  </si>
  <si>
    <t>Dana</t>
  </si>
  <si>
    <t>Renja</t>
  </si>
  <si>
    <t>RKA</t>
  </si>
  <si>
    <t>Ya</t>
  </si>
  <si>
    <t>Tidak</t>
  </si>
  <si>
    <t>FORMULIR VII.E.4</t>
  </si>
  <si>
    <t>PENGENDALIAN DAN EVALUASI TERHADAP PELAKSANAAN RENJA SKPD</t>
  </si>
  <si>
    <t xml:space="preserve">PROVINSI </t>
  </si>
  <si>
    <t>SKPD</t>
  </si>
  <si>
    <t>PERIODE RENJA SKPD</t>
  </si>
  <si>
    <t>PERIODE RKA SKPD</t>
  </si>
  <si>
    <t>Sasaran</t>
  </si>
  <si>
    <t>Rp</t>
  </si>
  <si>
    <t>: Sumatera Barat</t>
  </si>
  <si>
    <t>: Inspektorat Provinsi Sumatera Barat</t>
  </si>
  <si>
    <t>: 2014</t>
  </si>
  <si>
    <t>Program Pelayanan Administrasi perkantoran</t>
  </si>
  <si>
    <t>Penyediaan Jasa Surat Menyurat</t>
  </si>
  <si>
    <t xml:space="preserve">Terlaksananya administrasi surat menyurat </t>
  </si>
  <si>
    <t>Penyediaan Jasa Komunikasi,Sumberdaya air dan listrik</t>
  </si>
  <si>
    <t xml:space="preserve">Tersedianya jasa komunikasi, air dan listrik </t>
  </si>
  <si>
    <t>Penyediaan Jasa peralatan dan perlengkapan kantor</t>
  </si>
  <si>
    <t xml:space="preserve">Tersedianya jasa peralatan dan perlengkapan kantor </t>
  </si>
  <si>
    <t>Penyediaan Jasa kebersihan kantor</t>
  </si>
  <si>
    <t xml:space="preserve">Terlaksananya jasa kebersihan kantor </t>
  </si>
  <si>
    <t>Penyediaan alat tulis kantor</t>
  </si>
  <si>
    <t xml:space="preserve">Tersedianya alat tulis kantor untuk administrasi kantor </t>
  </si>
  <si>
    <t>Penyediaan Barang cetakan dan Penggandaan</t>
  </si>
  <si>
    <t xml:space="preserve">Tersedianya barang cetakan dan penggandaan </t>
  </si>
  <si>
    <t>Penyediaan Komponen instalasi listrik/penerangan bangunan kantor</t>
  </si>
  <si>
    <t xml:space="preserve">Tersedianya instalasi listrik kantor </t>
  </si>
  <si>
    <t>Penyediaan Peralatan dan perlengkapan kantor</t>
  </si>
  <si>
    <t xml:space="preserve">Tersedianya peralatan dan perlengkapan kantor </t>
  </si>
  <si>
    <t>Penyediaan Bahan bacaan dan peraturan perundang-undangan</t>
  </si>
  <si>
    <t>Tersedianya bahan bacaan dan peraturan perundang-undangan</t>
  </si>
  <si>
    <t>Penyediaan Makanan dan minuman</t>
  </si>
  <si>
    <t>Tersedianya makan dan minum rapat</t>
  </si>
  <si>
    <t>Rapat-rapat koordinasi dan konsultasi keluar dan dalam daerah</t>
  </si>
  <si>
    <t>Terlaksananya rapat koordinasi dan konsultasi keluar dan dalam Provinsi</t>
  </si>
  <si>
    <t>Penyediaan Jasa Pengamanan Kantor</t>
  </si>
  <si>
    <t>Tersedianya jasa pengamanan kantor</t>
  </si>
  <si>
    <t>Penyediaan Jasa Pembinaan Fisik dan Mental Aparatur</t>
  </si>
  <si>
    <t>Tersedianya pembinaan mental fisik aparatur</t>
  </si>
  <si>
    <t>Padang</t>
  </si>
  <si>
    <t>1 Tahun</t>
  </si>
  <si>
    <t>Urusan Pilihan</t>
  </si>
  <si>
    <t xml:space="preserve">Inspektorat Provinsi </t>
  </si>
  <si>
    <t xml:space="preserve">Penyediaan jasa Sopir Kantor </t>
  </si>
  <si>
    <t>Rencana Tahun 2014</t>
  </si>
  <si>
    <t>Penytediaan Peralatan Rumah Tangga</t>
  </si>
  <si>
    <t>Tersedianya Peralatan Rumah Tangga</t>
  </si>
  <si>
    <t>Prakiraan Maju Rencana Tahun 2015</t>
  </si>
  <si>
    <t>V</t>
  </si>
  <si>
    <t xml:space="preserve">Program Peningkatan Sarana dan Prasarana </t>
  </si>
  <si>
    <t>Pengadaan Kendaraan Dinas</t>
  </si>
  <si>
    <t>Pengadaan Meubiler</t>
  </si>
  <si>
    <t>Pengadaan Komputer dan Jaringan Komputerisasi</t>
  </si>
  <si>
    <t>Terlaksananya pengadaan komputer dan jaringan komputerisasi</t>
  </si>
  <si>
    <t>Pengadaan alat studio, alat komunikasi dan alat informasi</t>
  </si>
  <si>
    <t>Tersedianya alat studio, alat komunikasi dan alat informasi</t>
  </si>
  <si>
    <t>Pemeliharaan rutin/berkala Kendaraan Dinas Operasional</t>
  </si>
  <si>
    <t xml:space="preserve">Terlaksananya pemeliharaan rutin/berkala kendaraan dinas operasional </t>
  </si>
  <si>
    <t>Pemeliharaan rutin/berkala Mubiler</t>
  </si>
  <si>
    <t xml:space="preserve">Terlaksananya pemeliharaan rutin/berkala mubiler </t>
  </si>
  <si>
    <t>Pemeliharaan rutin/berkala komputer dan jaringan komputerisasi</t>
  </si>
  <si>
    <t>Terlaksananya pemeliharaan rutin/berkala komputer dan jaringan komputerisasi</t>
  </si>
  <si>
    <t>Pemeliharaan rutin/berkala alat studio, alat komunikasi dan alat informasi</t>
  </si>
  <si>
    <t>Terlaksananya pemeliharaan rutin/berkala alat studio, alat komunikasi dan alat informasi</t>
  </si>
  <si>
    <t>Pemeliharaan rutin/berkala Peralatan dan Perlengkapan Gedung Kantor</t>
  </si>
  <si>
    <t>Terlaksananya pemeliharaan rutin/berkala peralatan dan perlengkapan gedung kantor</t>
  </si>
  <si>
    <t>Pengelolaan Pengawasan dan Pengendalian Aset SKPD</t>
  </si>
  <si>
    <t xml:space="preserve">Terlaksananya pengelolaan pengawasan dan pengendalian aset SKPD </t>
  </si>
  <si>
    <t>Terlaksananya Pengadaan Kendaraan Dinas Operasional Untuk Pengawasan</t>
  </si>
  <si>
    <t>2 Unit</t>
  </si>
  <si>
    <t>Terlaksananya Pengadaan Meubiler</t>
  </si>
  <si>
    <t>2 Unit Meja Kerja,dan Kursi Kerja</t>
  </si>
  <si>
    <t>2 unit Laptop dan 1 Unit Printer</t>
  </si>
  <si>
    <t>1 Sound Sistem</t>
  </si>
  <si>
    <t>7 Unit</t>
  </si>
  <si>
    <t>8 Unit</t>
  </si>
  <si>
    <t>51 Unit Komputer dan Jaringan</t>
  </si>
  <si>
    <t>4 Unit, 6 kali</t>
  </si>
  <si>
    <t>21 Unit AC,1 kali cuci gorden</t>
  </si>
  <si>
    <t>Program Peningkatan Disiplin Aparatur</t>
  </si>
  <si>
    <t>Pengadaan Pakaian dinas Beserta Perlengkapannya</t>
  </si>
  <si>
    <t>Tersedianya pakaian dinas aparatur beserta perlengkapannya</t>
  </si>
  <si>
    <t>90 Orang</t>
  </si>
  <si>
    <t>Program Peningkatan Kapasitas Sumber Daya Aparatur</t>
  </si>
  <si>
    <t>Bimbingan teknis implementasi peraturan perundang-undangan</t>
  </si>
  <si>
    <t>Terlaksananya bimbingan teknis implementasi peraturan perundang-undangan</t>
  </si>
  <si>
    <t>Sosialisasi Peraturan Perundang-undangan</t>
  </si>
  <si>
    <t>Terlaksananya sosialisasi peraturan perundang-undangan</t>
  </si>
  <si>
    <t>22 Orang</t>
  </si>
  <si>
    <t>40 Orang 2 Kali</t>
  </si>
  <si>
    <t>Terlaksananya penatausahaan keuangan SKPD selama 12 bulan</t>
  </si>
  <si>
    <t xml:space="preserve">Penatausahaan keuangan SKPD </t>
  </si>
  <si>
    <t>Program Peningkatan Pengembangan Sistem Pelaporan Capaian Kinerja dan Keuangan</t>
  </si>
  <si>
    <t>11 Orang</t>
  </si>
  <si>
    <t>Program Implementasi Penanganan Pengaduan Masyarakat</t>
  </si>
  <si>
    <t>Peningkatan Koordinasi penanganan pengaduan masyarakat</t>
  </si>
  <si>
    <t>Terlaksananya peningkatan koordinasi penanganan pengaduan masyarakat</t>
  </si>
  <si>
    <t>20 Kasus</t>
  </si>
  <si>
    <t>Program Peningkatan Fungsi Pengawasan dan Penegakan Hukum</t>
  </si>
  <si>
    <t>Peningkatan pemeriksaan Reviu dan Evaluasi</t>
  </si>
  <si>
    <t>Terlaksananya peningkatan pemeriksaan reviu dan evaluasi</t>
  </si>
  <si>
    <t>Peningkatan Evaluasi tindak lanjut hasil pemeriksaan</t>
  </si>
  <si>
    <t>Terlaksananya peningkatan evaluasi dan tindak lanjut hasil pemeriksaan</t>
  </si>
  <si>
    <t>Pengembangan dan peningkatan wawasan aparatur pengawasan</t>
  </si>
  <si>
    <t>Terlaksananya pengembangan dan peningkatan wawasan aparatur pengawasan</t>
  </si>
  <si>
    <t>Pemantapan Perencanaan, Koordinasi dan Administrasi Pengawasan</t>
  </si>
  <si>
    <t>Terselenggaranya pemantapan perencanaan, koordinasi dan administrasi pengawasan</t>
  </si>
  <si>
    <t>Evaluasi Penyelenggaraan Pemerintah Daerah (EPPD)</t>
  </si>
  <si>
    <t>Terlaksananya evaluasi penyelenggaraan pemerintah daerah</t>
  </si>
  <si>
    <t>Sistem Pengendalian Interen Pemerintah (SPIP)</t>
  </si>
  <si>
    <t>Terlaksananya sistem pengendalian internal pemerintah</t>
  </si>
  <si>
    <t>Rapat konsolidasi dan Pemutakhiran data Tindak Lanjut Hasil Pemeriksaan (PDTLHP)</t>
  </si>
  <si>
    <t>Terlaksananya konsolidasi dan pemutakhiran data tindak lanjut hasil pemeriksaan</t>
  </si>
  <si>
    <t>workshop Assesor Penilaian Mandiri Pelaksanaan reformasi Birokrasi (PMPRB)</t>
  </si>
  <si>
    <t>Terlaksananya Workshop assesor penilaian mandiri pelaksanaan reformasi birokrasi</t>
  </si>
  <si>
    <t>61 Obrik</t>
  </si>
  <si>
    <t>58 Orang</t>
  </si>
  <si>
    <t>63 Orang</t>
  </si>
  <si>
    <t>18 Kali Dalam Provinsi,4 Kali Luar Provinsi</t>
  </si>
  <si>
    <t>46 Kali Dalam Provinsi,4 Kali Luar Provinsi</t>
  </si>
  <si>
    <t>19 Kab/Kota</t>
  </si>
  <si>
    <t>46 SKPD</t>
  </si>
  <si>
    <t>Evaluasi Penilaian Mandiri Reformasi Birokrasi (PMPRB)</t>
  </si>
  <si>
    <t>Penyediaan Jasa sopir kantor</t>
  </si>
  <si>
    <t>Pemeliharaan rutin berkala gedung kantor</t>
  </si>
  <si>
    <t>PROVINSI SUMATERA BARAT</t>
  </si>
  <si>
    <t>Tujuan</t>
  </si>
  <si>
    <t>Indikator Sasaran</t>
  </si>
  <si>
    <t>Program/Kegiatan</t>
  </si>
  <si>
    <t>Indikator Kinerja Program (Outcome) dan Kegiatan (Output)</t>
  </si>
  <si>
    <t>Target Kinerja Program dan Kerangka Pendanaan</t>
  </si>
  <si>
    <t>Unit Kerja SKPD Penanggung Jawab</t>
  </si>
  <si>
    <t>Target</t>
  </si>
  <si>
    <t>Kondisi Kinerja pada akhir periode Renstra SKPD</t>
  </si>
  <si>
    <t xml:space="preserve">Terlaksananya jasa kebersihan </t>
  </si>
  <si>
    <t>Tersedianya tenaga sopir</t>
  </si>
  <si>
    <t>Pemeliharaan rutin/berkala Peralatan dan Perlengkapan Kantor</t>
  </si>
  <si>
    <t xml:space="preserve">Terlaksananya pemeliharaan mubiler </t>
  </si>
  <si>
    <t>Terlaksananya dan terselenggaranya mekanisme aset dengan baik</t>
  </si>
  <si>
    <t>Tersedianya pakaian dinas</t>
  </si>
  <si>
    <t>Jumlah peserta bimtek yang terkirim ke luar provinsi</t>
  </si>
  <si>
    <t>Prosentase kasus yang ditangani dan diselesaikan</t>
  </si>
  <si>
    <t>Pembinaan Zona Integritas Menuju Wilayah Bebas Korupsi (WBK)</t>
  </si>
  <si>
    <t>Penyusunan Peraturan Daerah Tata Cara Penuntutan Ganti Kerugian Daerah</t>
  </si>
  <si>
    <t>Tersusunnya Perda tata cara penuntutan ganti kerugian daerah</t>
  </si>
  <si>
    <t>1. Meningkatnya peran Inspektorat Provinsi dalam penyelesaian pengaduan masyarakat dan pemeriksaan dengan tujuan tertentu</t>
  </si>
  <si>
    <t>2. Meningkatnya ketaatan terhadap peraturan Perundang-undangan dalam tata kelola Pemerintah Daerah</t>
  </si>
  <si>
    <t>1. Prosentase pengaduan masyarakat dan pemeriksaan dengan tujuan tertentu yang dapat ditangani dalam waktu sesuai standar</t>
  </si>
  <si>
    <t>Terwujudnya Akuntabilitas Pemerintah yang baik dan bersih di Provinsi Sumatera Barat</t>
  </si>
  <si>
    <t>3. Meningkatnya Akuntabilitas kinerja instansi pemerintah Provinsi Sumatera Barat</t>
  </si>
  <si>
    <t>4. Meningkatnya penerapan Sistem Pengendalian Interen Pemerintah pada Provinsi Sumatera Barat</t>
  </si>
  <si>
    <t>5. Meningkatnya pembangunan zona integritas pada SKPD Provinsi Sumatera Barat</t>
  </si>
  <si>
    <t>6. Meningkatnya Penilaian Mandiri Pelaksanaan Reformasi Birokrasi</t>
  </si>
  <si>
    <t>2a. Persentase SKPD yang Bebas dari penyimpangan material</t>
  </si>
  <si>
    <t>2b. Persentase SKPD yang bebas dari penyimpangan aset</t>
  </si>
  <si>
    <t>2c. Persentase Rekomendasi atas temuan hasil pemeriksaan di pemerintahan provinsi yang dapat ditindaklanjuti</t>
  </si>
  <si>
    <t>3. Hasil evaluasi SAKIP SKPD dengan nilai B keatas</t>
  </si>
  <si>
    <t>4. Tingkat Maturitas Sistem Pengendalian Interen Pemerintah</t>
  </si>
  <si>
    <t>5. SKPD yang telah dikembangkan menjadi zona integritas menuju WBK/WBBM</t>
  </si>
  <si>
    <t>Prosentase Berfungsinya Sarana dan Prasarana Aparatur</t>
  </si>
  <si>
    <t xml:space="preserve">Program Peningkatan Sarana dan Prasarana Aparatur </t>
  </si>
  <si>
    <t>-</t>
  </si>
  <si>
    <t>Prosentase Disiplin Aparatur Dalam Berpakaian Dinas</t>
  </si>
  <si>
    <t>Rata-rata Lama PNS Mengikuti Diklat</t>
  </si>
  <si>
    <t>Tingkat Kesesuaian Pelaporan Capaian Kinerja Pada Unit Kinerja SKPD</t>
  </si>
  <si>
    <t>Data Capaian Pada Awal Tahun Perencanaan (2015)</t>
  </si>
  <si>
    <t>Pengaduan Masyarakat yang Dapat Ditangani</t>
  </si>
  <si>
    <t>Penyediaan Jasa Kebersihan, Pengamanan, dan Sopir Kantor</t>
  </si>
  <si>
    <t>Pengadaan Peralatan dan Perlengkapan Kantor</t>
  </si>
  <si>
    <t>Program Perencanaan, Pengelolaan, Pengawasan dan Pengendalian Kegiatan dan Aset</t>
  </si>
  <si>
    <t>Pengelolaan Pengawasan dan Pengendalian Asset OPD</t>
  </si>
  <si>
    <t>Terlaksana dan terselenggaranya mekanisme aset dengan baik</t>
  </si>
  <si>
    <t>Terpenuhinya peningkatan pengelolaan, pengawasan dan pengendalian aset SKPD</t>
  </si>
  <si>
    <t>2a. Persentase OPD yang Bebas dari penyimpangan material</t>
  </si>
  <si>
    <t>Inspektorat  Daerah Provinsi</t>
  </si>
  <si>
    <t>Inspektorat Daerah Provinsi</t>
  </si>
  <si>
    <t>Nilai Evaluasi SAKIP OPD</t>
  </si>
  <si>
    <t>Tingkat Akurasi, kecepatan dan keceramatan dalam pengelolaan keuangan</t>
  </si>
  <si>
    <t>Persentase kesesuaian usulan Renja dan Renstra OPD</t>
  </si>
  <si>
    <t>Persentase kesesuaian usulan Renja dan RPJMD</t>
  </si>
  <si>
    <t>Penyusunan Lap Capaian Kinerja dan Ikthtisar Realisasi Kinerja OPD</t>
  </si>
  <si>
    <t>Penatausahaan keuanganOPD</t>
  </si>
  <si>
    <t>Terlaksananya penyusunan Laporan Capaian Kinerja dan ikhtisar realisasi kinerja dengan baik</t>
  </si>
  <si>
    <t>Terlaksana dan terselenggaranya mekanisme penatausahaan keuangan OPD dengan baik</t>
  </si>
  <si>
    <t>Rekomendasi atas LHP yang ditindaklanjuti</t>
  </si>
  <si>
    <t>Evaluasi SPIP dan Pencegahan Korupsi</t>
  </si>
  <si>
    <t>Pengendalian Gratifikasi</t>
  </si>
  <si>
    <t>Pengelolaan LHKPN dan LHKASN</t>
  </si>
  <si>
    <t>Pelaksanaan Rencana Aksi Daerah Pencegahan dan Pemberantasan Korupsi (RAD PPK) Provinsi Sumatera Barat</t>
  </si>
  <si>
    <t>Operasional Saber Pungli</t>
  </si>
  <si>
    <t>Persentase Pelayanan Administrasi Perkantoran</t>
  </si>
  <si>
    <t>Pengadaan Sistem Informasi Hasil Pengawasan</t>
  </si>
  <si>
    <t>Tersedianya Sistem Informasi Hasil Pengawasan</t>
  </si>
  <si>
    <t>Peningkatan Kapabilitas APIP</t>
  </si>
  <si>
    <t>Tersedianya Komputer dan Jaringan Komputerisasi</t>
  </si>
  <si>
    <t>Terlaksananya Kapabilitas APIP</t>
  </si>
  <si>
    <t>1. Meningkatnya tata kelola organisasi</t>
  </si>
  <si>
    <t>1. Nilai evaluasi akuntabilitas kinerja</t>
  </si>
  <si>
    <t>2. Persentase capaian realisasi fisik dan keuangan pelaksanaan program/kegiatan</t>
  </si>
  <si>
    <t>2. Meningkatnya tata kelola pemerintahan daerah dibidang pengawasan</t>
  </si>
  <si>
    <t>2b. ersentase OPD yang bebas dari penyimpangan aset</t>
  </si>
  <si>
    <t>2d. Prosentase pengaduan masyarakat dan pemeriksaan dengan tujuan tertentu yang ditangani dalam waktu sesuai standar</t>
  </si>
  <si>
    <t>2e. Hasil evaluasi Akuntabilitas Kinerja OPD dengan nilai B keatas</t>
  </si>
  <si>
    <t>3. Meningkatnya penerapan Sistem Pengendalian Interen Pemerintah pada Provinsi Sumatera Barat</t>
  </si>
  <si>
    <t>4. Meningkatnya pembangunan zona integritas pada OPD Provinsi Sumatera Barat</t>
  </si>
  <si>
    <t>5. Meningkatnya Kapabilitas Aparat Pengawasan Intern Pemerintahan (APIP) Provinsi Sumatera Barat</t>
  </si>
  <si>
    <t>3. Tingkat Maturitas Sistem Pengendalian Interen Pemerintah</t>
  </si>
  <si>
    <t>Pengelolaan Laporan Harta Kekayaan Aparatur Sipil Negara (LHKASN)</t>
  </si>
  <si>
    <t>Terselenggaranya Penyusunan Laporan Harta Kekayaan</t>
  </si>
  <si>
    <t>Terlaksananya jasa peralatan dan perlengkapan kantor</t>
  </si>
  <si>
    <t>TABEL T-C.27</t>
  </si>
  <si>
    <t>RENCANA PROGRAM, KEGIATAN DAN PENDANAAN INSPEKTORAT DAERAH</t>
  </si>
  <si>
    <t>Pelaksanaan Koordinasi Tim Pengawal dan Pengamanan Pemerintah dan Pembangunan Daerah (TP4D) dengan Kejaksaan</t>
  </si>
  <si>
    <t>Sosialisasi dan Pengendalian Gratifikasi</t>
  </si>
  <si>
    <t>Kepatuhan Pelaksanaan UU pelayanan Publik (Zona Hijau)</t>
  </si>
  <si>
    <t>Satuan</t>
  </si>
  <si>
    <t>%</t>
  </si>
  <si>
    <t>Zona</t>
  </si>
  <si>
    <t>Hijau</t>
  </si>
  <si>
    <t>JPL/Orang/tahun</t>
  </si>
  <si>
    <t>Tingkat Kapabilitas APIP (Aparat Pengawas Intern Pemerintah)</t>
  </si>
  <si>
    <t>Level 1-5</t>
  </si>
  <si>
    <t>Prediket</t>
  </si>
  <si>
    <t>BB</t>
  </si>
  <si>
    <t>A</t>
  </si>
  <si>
    <t>Penurunan nilai kerugian daerah</t>
  </si>
  <si>
    <t>TingkatKematangan Implementasi SPIP (Sistem Pengawasan Intern Pemerintah)</t>
  </si>
  <si>
    <t>Perangkat Daerah Provinsi menuju Wilayah Bebas Korupsi (WBK)/Wilayah Birokrasi Bersih dan Melayani (WBBM)</t>
  </si>
  <si>
    <t>Perangkat Daerah</t>
  </si>
  <si>
    <t>Implementasi Sistem Pengendalian Interen Pemerintah</t>
  </si>
  <si>
    <t>Terselenggaranya Implemantasi SPIP di lingkungan Pemerintah Provinsi Sumatera Barat</t>
  </si>
  <si>
    <t>Sistem Pengendalian Intern Pemerintah (SPIP)</t>
  </si>
  <si>
    <t>Terselenggaranya penilaian Resiko serta Penyusunan SOP secara bertahap Pemprov Sumbar</t>
  </si>
  <si>
    <t>Terselenggaranya Sosialisasi dan Pengendalian Gratifikasi</t>
  </si>
  <si>
    <t>Terselenggaranya Workshop, Evaluasi SPIP dan Pencegahan Korupsi di Lingkungan Pemerintah Provinsi Sumatera Barat</t>
  </si>
  <si>
    <t>50/2</t>
  </si>
  <si>
    <t>Bulan</t>
  </si>
  <si>
    <t>Unit</t>
  </si>
  <si>
    <t>Set</t>
  </si>
  <si>
    <t>Stel</t>
  </si>
  <si>
    <t>Orang</t>
  </si>
  <si>
    <t>LHP</t>
  </si>
  <si>
    <t>Kali, PKPT</t>
  </si>
  <si>
    <t>Orang/ Laporan</t>
  </si>
  <si>
    <t>OPD, Nilai</t>
  </si>
  <si>
    <t>Terselenggaranya  Pembinaan dan Pengendalian Gratifikasi</t>
  </si>
  <si>
    <t>Wajib Lapor</t>
  </si>
  <si>
    <t>1 Perda</t>
  </si>
  <si>
    <t>Lporan</t>
  </si>
  <si>
    <t>Jumlah surat terkirim selama satu tahun</t>
  </si>
  <si>
    <t>Terealisasinya pembayaran rekening listrik, air dan telepon selama 1 tahun</t>
  </si>
  <si>
    <t>Terlaksananya jasa kebersihan kantor, tersedianya jasa sopir kantor dan pengamanan kantor</t>
  </si>
  <si>
    <t xml:space="preserve">Tersedianya alat tulis untuk administrasi kantor </t>
  </si>
  <si>
    <t>Jumlah komponen instalasi yang digunakan selama 1 tahun</t>
  </si>
  <si>
    <t>Tersedianya bahan bacaan dan warta perundangan</t>
  </si>
  <si>
    <t>Tersedianya makan dan minum rapat internal dan tamu</t>
  </si>
  <si>
    <t>Terlaksana dan terselenggaranya rapat- rapat koordinasi dan konsultasi keluar dan dalam Provinsi</t>
  </si>
  <si>
    <t>Terlaksanyan pembinaan fisik dan mental aparatur</t>
  </si>
  <si>
    <t>Tersedianya Kendaraan Dinas</t>
  </si>
  <si>
    <t>Terlaksananya pengadaan meubeler</t>
  </si>
  <si>
    <t>Tersedianya peralatan dan perlengkapan kantor</t>
  </si>
  <si>
    <t>Tersedianya alat studio, alat komunikasi, dan alat informasi</t>
  </si>
  <si>
    <t xml:space="preserve">Terlaksananya pemeliharaan rutin gedung kantor </t>
  </si>
  <si>
    <t>Terpeliharanya kendaraan dinas operasional</t>
  </si>
  <si>
    <t>Terlaksananya pemeliharaan perlengkapan kantor</t>
  </si>
  <si>
    <t>Terlaksananya pemeliharaan  alat studio, komunikasi dan informasi</t>
  </si>
  <si>
    <t>Terlaksananya pemeliharaan komputer dan jaringan komputerisasi</t>
  </si>
  <si>
    <t>Laporan hasil pemeriksaan (LHP) yang diterbitkan dan jumlah obrik yang diperiksa</t>
  </si>
  <si>
    <t>Persentase LHP yang ditindaklanjuti</t>
  </si>
  <si>
    <t>Terkirimnya peserta untuk mengikuti bimtek, sosialisasi dan diklat teknis lainnya</t>
  </si>
  <si>
    <t>Terselenggaranya rapat-rapat koordinasi pengawasan</t>
  </si>
  <si>
    <t>Terselenggaranya evaluasi penyelenggaraan pemerintah daerah</t>
  </si>
  <si>
    <t>Terselenggaranya implementasi SPIP di lingkungan Pemerintah Prov. Sumbar</t>
  </si>
  <si>
    <t>Nilai evaluasi Reformasi Birokrasi</t>
  </si>
  <si>
    <t>Terselenggaranya pembinaan zona integritas wilayah bebas korupsi</t>
  </si>
  <si>
    <t>Terselenggaranya Pengelolaan Laporan Harta Kekayaan</t>
  </si>
  <si>
    <t>Terlaksananya pengawasan terhadap pungli</t>
  </si>
  <si>
    <t>PERUBAHAN TAHUN 2018</t>
  </si>
  <si>
    <t>2. Persentase capaian realisasi fisik pelaksanaan program/ kegiatan</t>
  </si>
  <si>
    <t>3. Persentase capaian realisasi keuangan pelaksanaan program/kegiatan</t>
  </si>
  <si>
    <t>Nilai</t>
  </si>
  <si>
    <t>5,5</t>
  </si>
  <si>
    <t>Nilai Penguatan Pengawasan Pelaksanaan Reformasi Birokrasi</t>
  </si>
  <si>
    <t>1. Meningkatnya penerapan sistem pengendalian intern pemerintah pada Pemerintah Daerah</t>
  </si>
  <si>
    <t>Tingkat maturitas implementasi Sistem Pengendalian Intern Pemerintah</t>
  </si>
  <si>
    <t>2. Meningkatnya Kapasitas, Kewenangan dan Kompetensi SDM APIP</t>
  </si>
  <si>
    <t>Tingkat Kapabilitas APIP</t>
  </si>
  <si>
    <t>Revisi Peraturan Daerah Tata Cara Penuntutan Ganti Kerugian Daerah</t>
  </si>
  <si>
    <t>Tersusunnya Revisi Perda tata cara penuntutan ganti kerugian daerah</t>
  </si>
  <si>
    <t>Survey Penilaian Integritas</t>
  </si>
  <si>
    <t>Terlaksananya survey penilaian integritas</t>
  </si>
  <si>
    <t>1 Laporan</t>
  </si>
  <si>
    <t>Meningkat-nya Kualitas Pengawasan</t>
  </si>
  <si>
    <t>3. Meningkat-nya tata kelola organisasi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</si>
</sst>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_);_(@_)"/>
  </numFmts>
  <fonts count="20" x14ac:knownFonts="1">
    <font>
      <sz val="10"/>
      <name val="Arial"/>
    </font>
    <font>
      <sz val="10"/>
      <name val="Arial"/>
      <family val="2"/>
    </font>
    <font>
      <sz val="8"/>
      <color indexed="8"/>
      <name val="Franklin Gothic Book"/>
      <family val="2"/>
    </font>
    <font>
      <sz val="7"/>
      <color indexed="8"/>
      <name val="Franklin Gothic Book"/>
      <family val="2"/>
    </font>
    <font>
      <sz val="9"/>
      <color indexed="8"/>
      <name val="Franklin Gothic Book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8"/>
      <color indexed="8"/>
      <name val="Franklin Gothic Book"/>
      <family val="2"/>
    </font>
    <font>
      <b/>
      <i/>
      <sz val="8"/>
      <name val="Arial Narrow"/>
      <family val="2"/>
    </font>
    <font>
      <sz val="8"/>
      <name val="Arial Narrow"/>
      <family val="2"/>
    </font>
    <font>
      <sz val="8"/>
      <color indexed="8"/>
      <name val="Arial Narrow"/>
      <family val="2"/>
    </font>
    <font>
      <b/>
      <sz val="8"/>
      <name val="Arial Narrow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sz val="8"/>
      <color rgb="FFFF0000"/>
      <name val="Arial"/>
      <family val="2"/>
    </font>
    <font>
      <b/>
      <u val="double"/>
      <sz val="8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medium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9">
    <xf numFmtId="0" fontId="0" fillId="0" borderId="0" xfId="0"/>
    <xf numFmtId="0" fontId="5" fillId="0" borderId="0" xfId="0" applyFont="1" applyAlignment="1"/>
    <xf numFmtId="0" fontId="5" fillId="0" borderId="0" xfId="0" applyFont="1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horizontal="center" wrapText="1"/>
    </xf>
    <xf numFmtId="0" fontId="8" fillId="0" borderId="2" xfId="0" applyFont="1" applyFill="1" applyBorder="1" applyAlignment="1">
      <alignment horizontal="left" vertical="top" wrapText="1" readingOrder="1"/>
    </xf>
    <xf numFmtId="0" fontId="9" fillId="0" borderId="2" xfId="0" applyFont="1" applyFill="1" applyBorder="1" applyAlignment="1">
      <alignment vertical="top" wrapText="1"/>
    </xf>
    <xf numFmtId="164" fontId="2" fillId="0" borderId="1" xfId="1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right" vertical="top" wrapText="1"/>
    </xf>
    <xf numFmtId="164" fontId="10" fillId="0" borderId="1" xfId="0" applyNumberFormat="1" applyFont="1" applyBorder="1" applyAlignment="1">
      <alignment horizontal="justify" wrapText="1"/>
    </xf>
    <xf numFmtId="0" fontId="10" fillId="0" borderId="1" xfId="0" applyFont="1" applyBorder="1" applyAlignment="1">
      <alignment horizontal="left" wrapText="1"/>
    </xf>
    <xf numFmtId="0" fontId="9" fillId="0" borderId="3" xfId="0" applyFont="1" applyFill="1" applyBorder="1" applyAlignment="1">
      <alignment horizontal="left" vertical="top" wrapText="1" readingOrder="1"/>
    </xf>
    <xf numFmtId="0" fontId="9" fillId="0" borderId="3" xfId="0" applyFont="1" applyFill="1" applyBorder="1" applyAlignment="1">
      <alignment horizontal="right" vertical="top"/>
    </xf>
    <xf numFmtId="0" fontId="9" fillId="0" borderId="3" xfId="0" applyFont="1" applyFill="1" applyBorder="1" applyAlignment="1">
      <alignment wrapText="1"/>
    </xf>
    <xf numFmtId="9" fontId="4" fillId="0" borderId="1" xfId="0" applyNumberFormat="1" applyFont="1" applyBorder="1" applyAlignment="1">
      <alignment horizontal="center" wrapText="1"/>
    </xf>
    <xf numFmtId="0" fontId="9" fillId="0" borderId="1" xfId="0" applyFont="1" applyFill="1" applyBorder="1" applyAlignment="1">
      <alignment vertical="center" wrapText="1"/>
    </xf>
    <xf numFmtId="164" fontId="10" fillId="0" borderId="1" xfId="0" applyNumberFormat="1" applyFont="1" applyBorder="1" applyAlignment="1">
      <alignment horizontal="center" wrapText="1"/>
    </xf>
    <xf numFmtId="0" fontId="9" fillId="0" borderId="4" xfId="0" applyFont="1" applyFill="1" applyBorder="1" applyAlignment="1">
      <alignment vertical="top" wrapText="1"/>
    </xf>
    <xf numFmtId="0" fontId="9" fillId="0" borderId="3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 readingOrder="1"/>
    </xf>
    <xf numFmtId="0" fontId="9" fillId="0" borderId="1" xfId="0" applyFont="1" applyFill="1" applyBorder="1" applyAlignment="1">
      <alignment vertical="top" wrapText="1"/>
    </xf>
    <xf numFmtId="0" fontId="3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right" vertical="top" wrapText="1"/>
    </xf>
    <xf numFmtId="0" fontId="9" fillId="0" borderId="5" xfId="0" applyFont="1" applyFill="1" applyBorder="1" applyAlignment="1">
      <alignment horizontal="left" vertical="top" wrapText="1" readingOrder="1"/>
    </xf>
    <xf numFmtId="0" fontId="8" fillId="0" borderId="6" xfId="0" applyFont="1" applyFill="1" applyBorder="1" applyAlignment="1">
      <alignment horizontal="left" vertical="top" wrapText="1" readingOrder="1"/>
    </xf>
    <xf numFmtId="0" fontId="11" fillId="0" borderId="7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right" vertical="top"/>
    </xf>
    <xf numFmtId="0" fontId="9" fillId="0" borderId="1" xfId="0" applyFont="1" applyFill="1" applyBorder="1" applyAlignment="1">
      <alignment horizontal="right" vertical="top"/>
    </xf>
    <xf numFmtId="0" fontId="9" fillId="0" borderId="5" xfId="0" applyFont="1" applyFill="1" applyBorder="1" applyAlignment="1">
      <alignment vertical="top" wrapText="1"/>
    </xf>
    <xf numFmtId="0" fontId="9" fillId="0" borderId="5" xfId="0" applyFont="1" applyFill="1" applyBorder="1" applyAlignment="1">
      <alignment horizontal="right" vertical="top"/>
    </xf>
    <xf numFmtId="0" fontId="9" fillId="0" borderId="5" xfId="0" applyFont="1" applyFill="1" applyBorder="1" applyAlignment="1">
      <alignment wrapText="1"/>
    </xf>
    <xf numFmtId="0" fontId="8" fillId="0" borderId="1" xfId="0" applyFont="1" applyFill="1" applyBorder="1" applyAlignment="1">
      <alignment horizontal="left" vertical="top" wrapText="1" readingOrder="1"/>
    </xf>
    <xf numFmtId="0" fontId="11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top" wrapText="1" readingOrder="1"/>
    </xf>
    <xf numFmtId="0" fontId="14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center" wrapText="1"/>
    </xf>
    <xf numFmtId="0" fontId="13" fillId="0" borderId="6" xfId="0" applyFont="1" applyFill="1" applyBorder="1" applyAlignment="1">
      <alignment horizontal="right"/>
    </xf>
    <xf numFmtId="0" fontId="9" fillId="0" borderId="6" xfId="0" applyFont="1" applyFill="1" applyBorder="1" applyAlignment="1">
      <alignment horizontal="right" vertical="top"/>
    </xf>
    <xf numFmtId="0" fontId="2" fillId="0" borderId="6" xfId="0" applyFont="1" applyBorder="1" applyAlignment="1">
      <alignment horizontal="justify" wrapText="1"/>
    </xf>
    <xf numFmtId="0" fontId="2" fillId="0" borderId="5" xfId="0" applyFont="1" applyBorder="1" applyAlignment="1">
      <alignment horizontal="justify" wrapText="1"/>
    </xf>
    <xf numFmtId="164" fontId="10" fillId="0" borderId="5" xfId="0" applyNumberFormat="1" applyFont="1" applyBorder="1" applyAlignment="1">
      <alignment horizontal="justify" wrapText="1"/>
    </xf>
    <xf numFmtId="0" fontId="7" fillId="0" borderId="0" xfId="0" applyFont="1"/>
    <xf numFmtId="0" fontId="0" fillId="0" borderId="0" xfId="0" applyAlignment="1">
      <alignment horizontal="right"/>
    </xf>
    <xf numFmtId="0" fontId="6" fillId="0" borderId="0" xfId="0" applyFont="1"/>
    <xf numFmtId="0" fontId="16" fillId="2" borderId="1" xfId="0" applyFont="1" applyFill="1" applyBorder="1" applyAlignment="1">
      <alignment horizontal="center" wrapText="1"/>
    </xf>
    <xf numFmtId="0" fontId="16" fillId="2" borderId="5" xfId="0" applyFont="1" applyFill="1" applyBorder="1" applyAlignment="1">
      <alignment horizontal="center" wrapText="1"/>
    </xf>
    <xf numFmtId="0" fontId="16" fillId="2" borderId="10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vertical="top" wrapText="1"/>
    </xf>
    <xf numFmtId="0" fontId="16" fillId="3" borderId="1" xfId="0" applyFont="1" applyFill="1" applyBorder="1" applyAlignment="1">
      <alignment vertical="top" wrapText="1"/>
    </xf>
    <xf numFmtId="0" fontId="16" fillId="3" borderId="1" xfId="0" applyFont="1" applyFill="1" applyBorder="1" applyAlignment="1">
      <alignment horizontal="right" vertical="top" wrapText="1"/>
    </xf>
    <xf numFmtId="0" fontId="16" fillId="3" borderId="8" xfId="0" applyFont="1" applyFill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6" fillId="0" borderId="12" xfId="0" applyFont="1" applyBorder="1" applyAlignment="1">
      <alignment horizontal="right" vertical="top" wrapText="1"/>
    </xf>
    <xf numFmtId="0" fontId="16" fillId="0" borderId="1" xfId="0" applyFont="1" applyBorder="1" applyAlignment="1">
      <alignment horizontal="right" vertical="top" wrapText="1"/>
    </xf>
    <xf numFmtId="41" fontId="17" fillId="0" borderId="13" xfId="0" applyNumberFormat="1" applyFont="1" applyBorder="1" applyAlignment="1">
      <alignment vertical="top"/>
    </xf>
    <xf numFmtId="164" fontId="17" fillId="0" borderId="13" xfId="1" applyNumberFormat="1" applyFont="1" applyBorder="1" applyAlignment="1">
      <alignment vertical="top"/>
    </xf>
    <xf numFmtId="0" fontId="17" fillId="0" borderId="9" xfId="0" applyFont="1" applyFill="1" applyBorder="1" applyAlignment="1">
      <alignment horizontal="center" vertical="top" wrapText="1"/>
    </xf>
    <xf numFmtId="0" fontId="17" fillId="0" borderId="9" xfId="0" applyFont="1" applyFill="1" applyBorder="1" applyAlignment="1">
      <alignment horizontal="left" vertical="top" wrapText="1"/>
    </xf>
    <xf numFmtId="41" fontId="17" fillId="0" borderId="9" xfId="0" applyNumberFormat="1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vertical="top" wrapText="1"/>
    </xf>
    <xf numFmtId="41" fontId="6" fillId="0" borderId="2" xfId="0" applyNumberFormat="1" applyFont="1" applyFill="1" applyBorder="1" applyAlignment="1">
      <alignment vertical="top" wrapText="1"/>
    </xf>
    <xf numFmtId="41" fontId="16" fillId="0" borderId="2" xfId="0" applyNumberFormat="1" applyFont="1" applyFill="1" applyBorder="1" applyAlignment="1">
      <alignment vertical="top" wrapText="1"/>
    </xf>
    <xf numFmtId="41" fontId="6" fillId="4" borderId="2" xfId="0" applyNumberFormat="1" applyFont="1" applyFill="1" applyBorder="1" applyAlignment="1">
      <alignment vertical="top"/>
    </xf>
    <xf numFmtId="41" fontId="6" fillId="0" borderId="2" xfId="0" applyNumberFormat="1" applyFont="1" applyBorder="1" applyAlignment="1">
      <alignment vertical="top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vertical="top" wrapText="1"/>
    </xf>
    <xf numFmtId="41" fontId="16" fillId="0" borderId="7" xfId="0" applyNumberFormat="1" applyFont="1" applyBorder="1" applyAlignment="1">
      <alignment vertical="top" wrapText="1"/>
    </xf>
    <xf numFmtId="41" fontId="6" fillId="0" borderId="7" xfId="0" applyNumberFormat="1" applyFont="1" applyFill="1" applyBorder="1" applyAlignment="1">
      <alignment vertical="top" wrapText="1"/>
    </xf>
    <xf numFmtId="41" fontId="16" fillId="0" borderId="7" xfId="0" applyNumberFormat="1" applyFont="1" applyFill="1" applyBorder="1" applyAlignment="1">
      <alignment vertical="top" wrapText="1"/>
    </xf>
    <xf numFmtId="41" fontId="16" fillId="0" borderId="1" xfId="0" applyNumberFormat="1" applyFont="1" applyBorder="1" applyAlignment="1">
      <alignment vertical="top" wrapText="1"/>
    </xf>
    <xf numFmtId="41" fontId="16" fillId="0" borderId="6" xfId="0" applyNumberFormat="1" applyFont="1" applyBorder="1" applyAlignment="1">
      <alignment vertical="top" wrapText="1"/>
    </xf>
    <xf numFmtId="41" fontId="15" fillId="0" borderId="6" xfId="0" applyNumberFormat="1" applyFont="1" applyBorder="1" applyAlignment="1">
      <alignment vertical="top" wrapText="1"/>
    </xf>
    <xf numFmtId="41" fontId="6" fillId="0" borderId="2" xfId="0" applyNumberFormat="1" applyFont="1" applyFill="1" applyBorder="1" applyAlignment="1">
      <alignment vertical="top"/>
    </xf>
    <xf numFmtId="0" fontId="6" fillId="0" borderId="4" xfId="0" applyFont="1" applyFill="1" applyBorder="1" applyAlignment="1">
      <alignment horizontal="left" vertical="top" wrapText="1"/>
    </xf>
    <xf numFmtId="41" fontId="6" fillId="0" borderId="6" xfId="0" applyNumberFormat="1" applyFont="1" applyBorder="1" applyAlignment="1">
      <alignment vertical="top" wrapText="1"/>
    </xf>
    <xf numFmtId="41" fontId="6" fillId="0" borderId="2" xfId="1" applyNumberFormat="1" applyFont="1" applyFill="1" applyBorder="1" applyAlignment="1">
      <alignment vertical="top"/>
    </xf>
    <xf numFmtId="41" fontId="6" fillId="0" borderId="2" xfId="2" applyNumberFormat="1" applyFont="1" applyFill="1" applyBorder="1" applyAlignment="1">
      <alignment vertical="top"/>
    </xf>
    <xf numFmtId="41" fontId="6" fillId="0" borderId="2" xfId="0" quotePrefix="1" applyNumberFormat="1" applyFont="1" applyFill="1" applyBorder="1" applyAlignment="1">
      <alignment vertical="top" wrapText="1"/>
    </xf>
    <xf numFmtId="41" fontId="16" fillId="0" borderId="2" xfId="0" quotePrefix="1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vertical="top" wrapText="1"/>
    </xf>
    <xf numFmtId="41" fontId="16" fillId="0" borderId="3" xfId="0" applyNumberFormat="1" applyFont="1" applyBorder="1" applyAlignment="1">
      <alignment vertical="top" wrapText="1"/>
    </xf>
    <xf numFmtId="41" fontId="6" fillId="0" borderId="3" xfId="0" applyNumberFormat="1" applyFont="1" applyFill="1" applyBorder="1" applyAlignment="1">
      <alignment vertical="top" wrapText="1"/>
    </xf>
    <xf numFmtId="41" fontId="16" fillId="0" borderId="3" xfId="0" applyNumberFormat="1" applyFont="1" applyFill="1" applyBorder="1" applyAlignment="1">
      <alignment vertical="top" wrapText="1"/>
    </xf>
    <xf numFmtId="41" fontId="6" fillId="4" borderId="3" xfId="1" quotePrefix="1" applyNumberFormat="1" applyFont="1" applyFill="1" applyBorder="1" applyAlignment="1">
      <alignment vertical="top"/>
    </xf>
    <xf numFmtId="0" fontId="6" fillId="0" borderId="6" xfId="0" applyFont="1" applyFill="1" applyBorder="1" applyAlignment="1">
      <alignment horizontal="center" vertical="top"/>
    </xf>
    <xf numFmtId="0" fontId="6" fillId="0" borderId="6" xfId="0" applyFont="1" applyFill="1" applyBorder="1" applyAlignment="1">
      <alignment vertical="top" wrapText="1"/>
    </xf>
    <xf numFmtId="41" fontId="6" fillId="0" borderId="6" xfId="0" applyNumberFormat="1" applyFont="1" applyFill="1" applyBorder="1" applyAlignment="1">
      <alignment vertical="top" wrapText="1"/>
    </xf>
    <xf numFmtId="41" fontId="16" fillId="0" borderId="6" xfId="0" applyNumberFormat="1" applyFont="1" applyFill="1" applyBorder="1" applyAlignment="1">
      <alignment vertical="top" wrapText="1"/>
    </xf>
    <xf numFmtId="41" fontId="6" fillId="4" borderId="6" xfId="1" quotePrefix="1" applyNumberFormat="1" applyFont="1" applyFill="1" applyBorder="1" applyAlignment="1">
      <alignment vertical="top"/>
    </xf>
    <xf numFmtId="41" fontId="6" fillId="4" borderId="3" xfId="0" quotePrefix="1" applyNumberFormat="1" applyFont="1" applyFill="1" applyBorder="1" applyAlignment="1">
      <alignment vertical="top"/>
    </xf>
    <xf numFmtId="0" fontId="6" fillId="0" borderId="4" xfId="0" applyFont="1" applyFill="1" applyBorder="1" applyAlignment="1">
      <alignment horizontal="center" vertical="top"/>
    </xf>
    <xf numFmtId="41" fontId="16" fillId="0" borderId="4" xfId="0" applyNumberFormat="1" applyFont="1" applyBorder="1" applyAlignment="1">
      <alignment vertical="top" wrapText="1"/>
    </xf>
    <xf numFmtId="41" fontId="6" fillId="0" borderId="4" xfId="2" applyNumberFormat="1" applyFont="1" applyFill="1" applyBorder="1" applyAlignment="1">
      <alignment vertical="top"/>
    </xf>
    <xf numFmtId="41" fontId="16" fillId="0" borderId="4" xfId="2" applyNumberFormat="1" applyFont="1" applyFill="1" applyBorder="1" applyAlignment="1">
      <alignment vertical="top"/>
    </xf>
    <xf numFmtId="41" fontId="16" fillId="4" borderId="4" xfId="0" applyNumberFormat="1" applyFont="1" applyFill="1" applyBorder="1" applyAlignment="1">
      <alignment vertical="top"/>
    </xf>
    <xf numFmtId="0" fontId="6" fillId="0" borderId="7" xfId="0" applyFont="1" applyFill="1" applyBorder="1" applyAlignment="1">
      <alignment horizontal="center" vertical="top"/>
    </xf>
    <xf numFmtId="41" fontId="16" fillId="4" borderId="7" xfId="0" quotePrefix="1" applyNumberFormat="1" applyFont="1" applyFill="1" applyBorder="1" applyAlignment="1">
      <alignment vertical="top"/>
    </xf>
    <xf numFmtId="0" fontId="16" fillId="0" borderId="6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41" fontId="6" fillId="0" borderId="3" xfId="0" applyNumberFormat="1" applyFont="1" applyBorder="1" applyAlignment="1">
      <alignment vertical="top" wrapText="1"/>
    </xf>
    <xf numFmtId="0" fontId="17" fillId="0" borderId="9" xfId="0" applyFont="1" applyFill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41" fontId="16" fillId="0" borderId="2" xfId="0" quotePrefix="1" applyNumberFormat="1" applyFont="1" applyBorder="1" applyAlignment="1">
      <alignment vertical="top" wrapText="1"/>
    </xf>
    <xf numFmtId="41" fontId="16" fillId="0" borderId="1" xfId="0" quotePrefix="1" applyNumberFormat="1" applyFont="1" applyBorder="1" applyAlignment="1">
      <alignment vertical="top" wrapText="1"/>
    </xf>
    <xf numFmtId="0" fontId="15" fillId="0" borderId="0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top" wrapText="1"/>
    </xf>
    <xf numFmtId="41" fontId="16" fillId="0" borderId="0" xfId="0" applyNumberFormat="1" applyFont="1" applyBorder="1" applyAlignment="1">
      <alignment vertical="top" wrapText="1"/>
    </xf>
    <xf numFmtId="0" fontId="17" fillId="0" borderId="0" xfId="0" applyFont="1"/>
    <xf numFmtId="0" fontId="16" fillId="0" borderId="6" xfId="0" applyFont="1" applyBorder="1" applyAlignment="1">
      <alignment vertical="center" wrapText="1"/>
    </xf>
    <xf numFmtId="41" fontId="16" fillId="0" borderId="6" xfId="0" quotePrefix="1" applyNumberFormat="1" applyFont="1" applyBorder="1" applyAlignment="1">
      <alignment vertical="top" wrapText="1"/>
    </xf>
    <xf numFmtId="0" fontId="6" fillId="0" borderId="0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center" vertical="top" wrapText="1"/>
    </xf>
    <xf numFmtId="0" fontId="17" fillId="0" borderId="9" xfId="0" applyFont="1" applyBorder="1" applyAlignment="1">
      <alignment vertical="top" wrapText="1"/>
    </xf>
    <xf numFmtId="41" fontId="6" fillId="0" borderId="2" xfId="0" quotePrefix="1" applyNumberFormat="1" applyFont="1" applyBorder="1" applyAlignment="1">
      <alignment vertical="top" wrapText="1"/>
    </xf>
    <xf numFmtId="41" fontId="18" fillId="0" borderId="2" xfId="0" applyNumberFormat="1" applyFont="1" applyBorder="1" applyAlignment="1">
      <alignment vertical="top" wrapText="1"/>
    </xf>
    <xf numFmtId="0" fontId="6" fillId="0" borderId="0" xfId="0" applyFont="1" applyFill="1"/>
    <xf numFmtId="41" fontId="6" fillId="0" borderId="7" xfId="0" applyNumberFormat="1" applyFont="1" applyFill="1" applyBorder="1" applyAlignment="1">
      <alignment vertical="top"/>
    </xf>
    <xf numFmtId="41" fontId="17" fillId="0" borderId="4" xfId="0" applyNumberFormat="1" applyFont="1" applyBorder="1" applyAlignment="1">
      <alignment vertical="top" wrapText="1"/>
    </xf>
    <xf numFmtId="0" fontId="17" fillId="0" borderId="4" xfId="0" applyFont="1" applyFill="1" applyBorder="1" applyAlignment="1">
      <alignment horizontal="center" vertical="top"/>
    </xf>
    <xf numFmtId="41" fontId="15" fillId="0" borderId="4" xfId="0" applyNumberFormat="1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41" fontId="16" fillId="0" borderId="2" xfId="0" applyNumberFormat="1" applyFont="1" applyBorder="1" applyAlignment="1">
      <alignment vertical="top" wrapText="1"/>
    </xf>
    <xf numFmtId="0" fontId="1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vertical="top" wrapText="1"/>
    </xf>
    <xf numFmtId="41" fontId="6" fillId="0" borderId="2" xfId="3" applyNumberFormat="1" applyFont="1" applyFill="1" applyBorder="1" applyAlignment="1">
      <alignment vertical="top"/>
    </xf>
    <xf numFmtId="0" fontId="16" fillId="0" borderId="7" xfId="0" applyFont="1" applyBorder="1" applyAlignment="1">
      <alignment horizontal="center" vertical="top" wrapText="1"/>
    </xf>
    <xf numFmtId="164" fontId="16" fillId="0" borderId="2" xfId="0" applyNumberFormat="1" applyFont="1" applyFill="1" applyBorder="1" applyAlignment="1">
      <alignment horizontal="right" vertical="top" wrapText="1"/>
    </xf>
    <xf numFmtId="164" fontId="6" fillId="0" borderId="14" xfId="4" applyNumberFormat="1" applyFont="1" applyFill="1" applyBorder="1" applyAlignment="1">
      <alignment horizontal="center" vertical="center"/>
    </xf>
    <xf numFmtId="41" fontId="6" fillId="0" borderId="15" xfId="3" applyNumberFormat="1" applyFont="1" applyFill="1" applyBorder="1" applyAlignment="1">
      <alignment vertical="top"/>
    </xf>
    <xf numFmtId="41" fontId="6" fillId="4" borderId="15" xfId="0" applyNumberFormat="1" applyFont="1" applyFill="1" applyBorder="1" applyAlignment="1">
      <alignment vertical="top"/>
    </xf>
    <xf numFmtId="164" fontId="6" fillId="0" borderId="2" xfId="4" applyNumberFormat="1" applyFont="1" applyFill="1" applyBorder="1" applyAlignment="1">
      <alignment horizontal="center" vertical="center"/>
    </xf>
    <xf numFmtId="0" fontId="17" fillId="0" borderId="9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left" vertical="top" wrapText="1"/>
    </xf>
    <xf numFmtId="0" fontId="6" fillId="0" borderId="16" xfId="0" applyFont="1" applyFill="1" applyBorder="1" applyAlignment="1">
      <alignment vertical="top" wrapText="1"/>
    </xf>
    <xf numFmtId="0" fontId="17" fillId="0" borderId="18" xfId="0" applyFont="1" applyFill="1" applyBorder="1" applyAlignment="1">
      <alignment horizontal="left" vertical="top" wrapText="1"/>
    </xf>
    <xf numFmtId="41" fontId="17" fillId="0" borderId="18" xfId="0" applyNumberFormat="1" applyFont="1" applyBorder="1" applyAlignment="1">
      <alignment vertical="top" wrapText="1"/>
    </xf>
    <xf numFmtId="0" fontId="16" fillId="0" borderId="16" xfId="0" applyFont="1" applyBorder="1" applyAlignment="1">
      <alignment vertical="top" wrapText="1"/>
    </xf>
    <xf numFmtId="0" fontId="16" fillId="0" borderId="16" xfId="0" applyFont="1" applyBorder="1" applyAlignment="1">
      <alignment horizontal="center" vertical="top" wrapText="1"/>
    </xf>
    <xf numFmtId="0" fontId="6" fillId="0" borderId="16" xfId="0" applyFont="1" applyFill="1" applyBorder="1" applyAlignment="1">
      <alignment horizontal="left" vertical="top" wrapText="1"/>
    </xf>
    <xf numFmtId="41" fontId="16" fillId="0" borderId="16" xfId="0" applyNumberFormat="1" applyFont="1" applyBorder="1" applyAlignment="1">
      <alignment vertical="top" wrapText="1"/>
    </xf>
    <xf numFmtId="0" fontId="0" fillId="5" borderId="0" xfId="0" applyFill="1"/>
    <xf numFmtId="0" fontId="0" fillId="0" borderId="0" xfId="0" applyFill="1"/>
    <xf numFmtId="0" fontId="16" fillId="0" borderId="1" xfId="0" applyFont="1" applyFill="1" applyBorder="1" applyAlignment="1">
      <alignment horizontal="center" vertical="top" wrapText="1"/>
    </xf>
    <xf numFmtId="164" fontId="17" fillId="0" borderId="13" xfId="1" applyNumberFormat="1" applyFont="1" applyFill="1" applyBorder="1" applyAlignment="1">
      <alignment vertical="top"/>
    </xf>
    <xf numFmtId="41" fontId="16" fillId="0" borderId="1" xfId="0" applyNumberFormat="1" applyFont="1" applyFill="1" applyBorder="1" applyAlignment="1">
      <alignment vertical="top" wrapText="1"/>
    </xf>
    <xf numFmtId="41" fontId="16" fillId="0" borderId="4" xfId="0" applyNumberFormat="1" applyFont="1" applyFill="1" applyBorder="1" applyAlignment="1">
      <alignment vertical="top" wrapText="1"/>
    </xf>
    <xf numFmtId="41" fontId="17" fillId="0" borderId="9" xfId="0" applyNumberFormat="1" applyFont="1" applyFill="1" applyBorder="1" applyAlignment="1">
      <alignment vertical="top" wrapText="1"/>
    </xf>
    <xf numFmtId="41" fontId="16" fillId="0" borderId="16" xfId="0" applyNumberFormat="1" applyFont="1" applyFill="1" applyBorder="1" applyAlignment="1">
      <alignment vertical="top" wrapText="1"/>
    </xf>
    <xf numFmtId="41" fontId="16" fillId="0" borderId="0" xfId="0" applyNumberFormat="1" applyFont="1" applyFill="1" applyBorder="1" applyAlignment="1">
      <alignment vertical="top" wrapText="1"/>
    </xf>
    <xf numFmtId="0" fontId="16" fillId="0" borderId="4" xfId="0" applyFont="1" applyBorder="1" applyAlignment="1">
      <alignment horizontal="center" vertical="top" wrapText="1"/>
    </xf>
    <xf numFmtId="41" fontId="16" fillId="0" borderId="4" xfId="0" quotePrefix="1" applyNumberFormat="1" applyFont="1" applyBorder="1" applyAlignment="1">
      <alignment vertical="top" wrapText="1"/>
    </xf>
    <xf numFmtId="0" fontId="6" fillId="0" borderId="19" xfId="0" applyFont="1" applyBorder="1"/>
    <xf numFmtId="41" fontId="15" fillId="0" borderId="9" xfId="0" applyNumberFormat="1" applyFont="1" applyBorder="1" applyAlignment="1">
      <alignment vertical="top" wrapText="1"/>
    </xf>
    <xf numFmtId="0" fontId="17" fillId="0" borderId="6" xfId="0" applyFont="1" applyFill="1" applyBorder="1" applyAlignment="1">
      <alignment vertical="top" wrapText="1"/>
    </xf>
    <xf numFmtId="0" fontId="15" fillId="0" borderId="6" xfId="0" applyFont="1" applyBorder="1" applyAlignment="1">
      <alignment horizontal="center" vertical="top" wrapText="1"/>
    </xf>
    <xf numFmtId="41" fontId="15" fillId="0" borderId="6" xfId="0" applyNumberFormat="1" applyFont="1" applyFill="1" applyBorder="1" applyAlignment="1">
      <alignment vertical="top" wrapText="1"/>
    </xf>
    <xf numFmtId="0" fontId="17" fillId="0" borderId="17" xfId="0" applyFont="1" applyFill="1" applyBorder="1" applyAlignment="1">
      <alignment vertical="top" wrapText="1"/>
    </xf>
    <xf numFmtId="0" fontId="17" fillId="0" borderId="18" xfId="0" applyFont="1" applyFill="1" applyBorder="1" applyAlignment="1">
      <alignment horizontal="center" vertical="top"/>
    </xf>
    <xf numFmtId="41" fontId="15" fillId="0" borderId="18" xfId="0" applyNumberFormat="1" applyFont="1" applyBorder="1" applyAlignment="1">
      <alignment vertical="top" wrapText="1"/>
    </xf>
    <xf numFmtId="41" fontId="17" fillId="0" borderId="18" xfId="0" applyNumberFormat="1" applyFont="1" applyFill="1" applyBorder="1" applyAlignment="1">
      <alignment vertical="top" wrapText="1"/>
    </xf>
    <xf numFmtId="0" fontId="17" fillId="0" borderId="13" xfId="0" applyFont="1" applyBorder="1"/>
    <xf numFmtId="0" fontId="17" fillId="0" borderId="9" xfId="0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16" xfId="0" applyFont="1" applyFill="1" applyBorder="1" applyAlignment="1">
      <alignment horizontal="center" vertical="top" wrapText="1"/>
    </xf>
    <xf numFmtId="0" fontId="17" fillId="0" borderId="6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16" fillId="3" borderId="1" xfId="0" applyFont="1" applyFill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17" fillId="0" borderId="6" xfId="0" applyFont="1" applyFill="1" applyBorder="1" applyAlignment="1">
      <alignment horizontal="center" vertical="top" wrapText="1"/>
    </xf>
    <xf numFmtId="0" fontId="17" fillId="0" borderId="18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top" wrapText="1"/>
    </xf>
    <xf numFmtId="0" fontId="17" fillId="0" borderId="0" xfId="0" applyFont="1" applyBorder="1" applyAlignment="1">
      <alignment horizontal="center" wrapText="1"/>
    </xf>
    <xf numFmtId="0" fontId="6" fillId="0" borderId="0" xfId="0" applyFont="1" applyFill="1" applyBorder="1" applyAlignment="1">
      <alignment horizontal="center" vertical="top" wrapText="1"/>
    </xf>
    <xf numFmtId="0" fontId="17" fillId="0" borderId="6" xfId="0" applyFont="1" applyFill="1" applyBorder="1" applyAlignment="1">
      <alignment horizontal="center" vertical="top"/>
    </xf>
    <xf numFmtId="41" fontId="17" fillId="0" borderId="6" xfId="0" applyNumberFormat="1" applyFont="1" applyBorder="1" applyAlignment="1">
      <alignment vertical="top" wrapText="1"/>
    </xf>
    <xf numFmtId="41" fontId="17" fillId="0" borderId="6" xfId="0" applyNumberFormat="1" applyFont="1" applyFill="1" applyBorder="1" applyAlignment="1">
      <alignment vertical="top" wrapText="1"/>
    </xf>
    <xf numFmtId="41" fontId="15" fillId="0" borderId="4" xfId="0" applyNumberFormat="1" applyFont="1" applyBorder="1" applyAlignment="1">
      <alignment horizontal="center" vertical="top" wrapText="1"/>
    </xf>
    <xf numFmtId="41" fontId="17" fillId="0" borderId="4" xfId="0" applyNumberFormat="1" applyFont="1" applyBorder="1" applyAlignment="1">
      <alignment horizontal="center" vertical="top" wrapText="1"/>
    </xf>
    <xf numFmtId="165" fontId="17" fillId="0" borderId="9" xfId="0" applyNumberFormat="1" applyFont="1" applyBorder="1" applyAlignment="1">
      <alignment vertical="top" wrapText="1"/>
    </xf>
    <xf numFmtId="0" fontId="17" fillId="0" borderId="4" xfId="0" applyFont="1" applyBorder="1" applyAlignment="1">
      <alignment horizontal="center" vertical="top" wrapText="1"/>
    </xf>
    <xf numFmtId="41" fontId="17" fillId="0" borderId="2" xfId="0" applyNumberFormat="1" applyFont="1" applyBorder="1" applyAlignment="1">
      <alignment vertical="top" wrapText="1"/>
    </xf>
    <xf numFmtId="41" fontId="17" fillId="0" borderId="2" xfId="0" applyNumberFormat="1" applyFont="1" applyFill="1" applyBorder="1" applyAlignment="1">
      <alignment vertical="top" wrapText="1"/>
    </xf>
    <xf numFmtId="0" fontId="17" fillId="0" borderId="6" xfId="0" applyFont="1" applyBorder="1" applyAlignment="1">
      <alignment horizontal="left" vertical="top" wrapText="1"/>
    </xf>
    <xf numFmtId="41" fontId="15" fillId="0" borderId="8" xfId="0" applyNumberFormat="1" applyFont="1" applyBorder="1" applyAlignment="1">
      <alignment vertical="top" wrapText="1"/>
    </xf>
    <xf numFmtId="41" fontId="16" fillId="0" borderId="5" xfId="0" applyNumberFormat="1" applyFont="1" applyBorder="1" applyAlignment="1">
      <alignment vertical="top" wrapText="1"/>
    </xf>
    <xf numFmtId="41" fontId="16" fillId="0" borderId="5" xfId="0" applyNumberFormat="1" applyFont="1" applyFill="1" applyBorder="1" applyAlignment="1">
      <alignment vertical="top" wrapText="1"/>
    </xf>
    <xf numFmtId="41" fontId="6" fillId="4" borderId="3" xfId="0" applyNumberFormat="1" applyFont="1" applyFill="1" applyBorder="1" applyAlignment="1">
      <alignment vertical="top"/>
    </xf>
    <xf numFmtId="0" fontId="6" fillId="0" borderId="2" xfId="0" applyFont="1" applyBorder="1" applyAlignment="1">
      <alignment wrapText="1"/>
    </xf>
    <xf numFmtId="0" fontId="6" fillId="0" borderId="21" xfId="0" applyFont="1" applyBorder="1"/>
    <xf numFmtId="0" fontId="6" fillId="0" borderId="22" xfId="0" applyFont="1" applyBorder="1"/>
    <xf numFmtId="41" fontId="16" fillId="0" borderId="3" xfId="0" quotePrefix="1" applyNumberFormat="1" applyFont="1" applyFill="1" applyBorder="1" applyAlignment="1">
      <alignment vertical="top"/>
    </xf>
    <xf numFmtId="0" fontId="6" fillId="0" borderId="19" xfId="0" applyFont="1" applyFill="1" applyBorder="1"/>
    <xf numFmtId="0" fontId="6" fillId="0" borderId="13" xfId="0" applyFont="1" applyBorder="1"/>
    <xf numFmtId="0" fontId="17" fillId="0" borderId="6" xfId="0" applyFont="1" applyBorder="1"/>
    <xf numFmtId="0" fontId="17" fillId="0" borderId="23" xfId="0" applyFont="1" applyFill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17" fillId="0" borderId="2" xfId="0" applyFont="1" applyFill="1" applyBorder="1" applyAlignment="1">
      <alignment horizontal="left" vertical="top" wrapText="1"/>
    </xf>
    <xf numFmtId="0" fontId="17" fillId="0" borderId="2" xfId="0" applyFont="1" applyBorder="1" applyAlignment="1">
      <alignment wrapText="1"/>
    </xf>
    <xf numFmtId="0" fontId="6" fillId="0" borderId="2" xfId="0" applyFont="1" applyBorder="1" applyAlignment="1">
      <alignment vertical="top" wrapText="1"/>
    </xf>
    <xf numFmtId="0" fontId="6" fillId="0" borderId="6" xfId="0" applyFont="1" applyBorder="1"/>
    <xf numFmtId="0" fontId="6" fillId="0" borderId="5" xfId="0" applyFont="1" applyFill="1" applyBorder="1" applyAlignment="1">
      <alignment vertical="top" wrapText="1"/>
    </xf>
    <xf numFmtId="41" fontId="6" fillId="0" borderId="3" xfId="2" applyNumberFormat="1" applyFont="1" applyFill="1" applyBorder="1" applyAlignment="1">
      <alignment vertical="top" wrapText="1"/>
    </xf>
    <xf numFmtId="0" fontId="16" fillId="0" borderId="17" xfId="0" applyFont="1" applyBorder="1" applyAlignment="1">
      <alignment vertical="top" wrapText="1"/>
    </xf>
    <xf numFmtId="0" fontId="16" fillId="0" borderId="5" xfId="0" applyFont="1" applyBorder="1" applyAlignment="1">
      <alignment vertical="top" wrapText="1"/>
    </xf>
    <xf numFmtId="0" fontId="17" fillId="0" borderId="8" xfId="0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16" xfId="0" applyFont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left" vertical="top" wrapText="1"/>
    </xf>
    <xf numFmtId="0" fontId="16" fillId="0" borderId="1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12" fontId="16" fillId="0" borderId="6" xfId="0" quotePrefix="1" applyNumberFormat="1" applyFont="1" applyBorder="1" applyAlignment="1">
      <alignment vertical="top" wrapText="1"/>
    </xf>
    <xf numFmtId="0" fontId="6" fillId="0" borderId="0" xfId="0" applyFont="1" applyBorder="1"/>
    <xf numFmtId="0" fontId="6" fillId="0" borderId="4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center" vertical="top" wrapText="1"/>
    </xf>
    <xf numFmtId="41" fontId="6" fillId="0" borderId="4" xfId="0" applyNumberFormat="1" applyFont="1" applyFill="1" applyBorder="1" applyAlignment="1">
      <alignment vertical="top" wrapText="1"/>
    </xf>
    <xf numFmtId="41" fontId="6" fillId="0" borderId="4" xfId="0" applyNumberFormat="1" applyFont="1" applyFill="1" applyBorder="1" applyAlignment="1">
      <alignment vertical="top"/>
    </xf>
    <xf numFmtId="41" fontId="6" fillId="4" borderId="4" xfId="0" applyNumberFormat="1" applyFont="1" applyFill="1" applyBorder="1" applyAlignment="1">
      <alignment vertical="top"/>
    </xf>
    <xf numFmtId="41" fontId="6" fillId="0" borderId="3" xfId="0" applyNumberFormat="1" applyFont="1" applyFill="1" applyBorder="1" applyAlignment="1">
      <alignment vertical="top"/>
    </xf>
    <xf numFmtId="0" fontId="0" fillId="0" borderId="19" xfId="0" applyBorder="1"/>
    <xf numFmtId="0" fontId="6" fillId="0" borderId="4" xfId="0" applyFont="1" applyBorder="1" applyAlignment="1">
      <alignment vertical="top" wrapText="1"/>
    </xf>
    <xf numFmtId="0" fontId="17" fillId="0" borderId="5" xfId="0" applyFont="1" applyFill="1" applyBorder="1" applyAlignment="1">
      <alignment horizontal="center" vertical="top"/>
    </xf>
    <xf numFmtId="0" fontId="17" fillId="0" borderId="5" xfId="0" applyFont="1" applyFill="1" applyBorder="1" applyAlignment="1">
      <alignment horizontal="left" vertical="top" wrapText="1"/>
    </xf>
    <xf numFmtId="0" fontId="17" fillId="0" borderId="3" xfId="0" applyFont="1" applyBorder="1" applyAlignment="1">
      <alignment wrapText="1"/>
    </xf>
    <xf numFmtId="0" fontId="17" fillId="0" borderId="19" xfId="0" applyFont="1" applyBorder="1" applyAlignment="1">
      <alignment horizontal="center" wrapText="1"/>
    </xf>
    <xf numFmtId="41" fontId="15" fillId="0" borderId="5" xfId="0" applyNumberFormat="1" applyFont="1" applyBorder="1" applyAlignment="1">
      <alignment vertical="top" wrapText="1"/>
    </xf>
    <xf numFmtId="41" fontId="17" fillId="0" borderId="5" xfId="0" applyNumberFormat="1" applyFont="1" applyBorder="1" applyAlignment="1">
      <alignment vertical="top" wrapText="1"/>
    </xf>
    <xf numFmtId="0" fontId="0" fillId="0" borderId="0" xfId="0" applyBorder="1"/>
    <xf numFmtId="12" fontId="16" fillId="0" borderId="2" xfId="0" quotePrefix="1" applyNumberFormat="1" applyFont="1" applyBorder="1" applyAlignment="1">
      <alignment vertical="top" wrapText="1"/>
    </xf>
    <xf numFmtId="41" fontId="6" fillId="0" borderId="7" xfId="2" applyNumberFormat="1" applyFont="1" applyFill="1" applyBorder="1" applyAlignment="1">
      <alignment vertical="top" wrapText="1"/>
    </xf>
    <xf numFmtId="41" fontId="6" fillId="4" borderId="7" xfId="0" applyNumberFormat="1" applyFont="1" applyFill="1" applyBorder="1" applyAlignment="1">
      <alignment vertical="top"/>
    </xf>
    <xf numFmtId="41" fontId="17" fillId="0" borderId="4" xfId="0" applyNumberFormat="1" applyFont="1" applyFill="1" applyBorder="1" applyAlignment="1">
      <alignment vertical="top" wrapText="1"/>
    </xf>
    <xf numFmtId="0" fontId="16" fillId="0" borderId="25" xfId="0" applyFont="1" applyBorder="1" applyAlignment="1">
      <alignment vertical="top" wrapText="1"/>
    </xf>
    <xf numFmtId="0" fontId="6" fillId="0" borderId="25" xfId="0" applyFont="1" applyFill="1" applyBorder="1" applyAlignment="1">
      <alignment vertical="top" wrapText="1"/>
    </xf>
    <xf numFmtId="0" fontId="6" fillId="0" borderId="25" xfId="0" applyFont="1" applyFill="1" applyBorder="1" applyAlignment="1">
      <alignment horizontal="center" vertical="top"/>
    </xf>
    <xf numFmtId="0" fontId="6" fillId="0" borderId="25" xfId="0" applyFont="1" applyFill="1" applyBorder="1" applyAlignment="1">
      <alignment horizontal="left" vertical="top" wrapText="1"/>
    </xf>
    <xf numFmtId="0" fontId="6" fillId="0" borderId="25" xfId="0" applyFont="1" applyFill="1" applyBorder="1" applyAlignment="1">
      <alignment horizontal="center" vertical="top" wrapText="1"/>
    </xf>
    <xf numFmtId="41" fontId="16" fillId="0" borderId="25" xfId="0" applyNumberFormat="1" applyFont="1" applyBorder="1" applyAlignment="1">
      <alignment vertical="top" wrapText="1"/>
    </xf>
    <xf numFmtId="41" fontId="16" fillId="0" borderId="25" xfId="0" applyNumberFormat="1" applyFont="1" applyFill="1" applyBorder="1" applyAlignment="1">
      <alignment vertical="top" wrapText="1"/>
    </xf>
    <xf numFmtId="0" fontId="16" fillId="0" borderId="25" xfId="0" applyFont="1" applyBorder="1" applyAlignment="1">
      <alignment vertical="center" wrapText="1"/>
    </xf>
    <xf numFmtId="0" fontId="0" fillId="0" borderId="24" xfId="0" applyBorder="1"/>
    <xf numFmtId="0" fontId="6" fillId="0" borderId="17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6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center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16" fillId="0" borderId="16" xfId="0" applyFont="1" applyBorder="1" applyAlignment="1">
      <alignment horizontal="center" vertical="top" wrapText="1"/>
    </xf>
    <xf numFmtId="0" fontId="16" fillId="0" borderId="17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top" wrapText="1"/>
    </xf>
    <xf numFmtId="0" fontId="17" fillId="0" borderId="8" xfId="0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top" wrapText="1"/>
    </xf>
    <xf numFmtId="0" fontId="15" fillId="2" borderId="12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6" fillId="0" borderId="17" xfId="0" applyFont="1" applyFill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vertical="center" wrapText="1"/>
    </xf>
  </cellXfs>
  <cellStyles count="5">
    <cellStyle name="Comma" xfId="1" builtinId="3"/>
    <cellStyle name="Comma [0]" xfId="2" builtinId="6"/>
    <cellStyle name="Comma [0] 2" xfId="3"/>
    <cellStyle name="Comma 4" xf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UTIA%20RAMATRI/RENSTRA%20REVISI%20%202016-2021%20MARET%202017/TABEL%20T.VI.C.10%20%20RENCANA-PROGRA-KEGIATAN%202018-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6">
          <cell r="G16" t="str">
            <v>Jumlah surat terkirim selama satu tahun</v>
          </cell>
          <cell r="R16">
            <v>27000000</v>
          </cell>
        </row>
        <row r="17">
          <cell r="G17" t="str">
            <v>Terealisasinya pembayaran rekening listrik, air dan telepon selama 1 tahun</v>
          </cell>
          <cell r="R17">
            <v>400000000</v>
          </cell>
        </row>
        <row r="18">
          <cell r="R18">
            <v>1200000</v>
          </cell>
        </row>
        <row r="19">
          <cell r="G19" t="str">
            <v>Terlaksananya jasa kebersihan kantor, tersedianya jasa sopir kantor dan pengamanan kantor</v>
          </cell>
        </row>
        <row r="20">
          <cell r="G20" t="str">
            <v xml:space="preserve">Tersedianya alat tulis untuk administrasi kantor </v>
          </cell>
          <cell r="R20">
            <v>98000000</v>
          </cell>
        </row>
        <row r="21">
          <cell r="G21" t="str">
            <v xml:space="preserve">Tersedianya barang cetakan dan penggandaan </v>
          </cell>
          <cell r="R21">
            <v>74250000</v>
          </cell>
        </row>
        <row r="22">
          <cell r="G22" t="str">
            <v>Jumlah komponen instalasi yang digunakan selama 1 tahun</v>
          </cell>
          <cell r="R22">
            <v>8000000</v>
          </cell>
        </row>
        <row r="23">
          <cell r="G23" t="str">
            <v>Tersedianya bahan bacaan dan warta perundangan</v>
          </cell>
          <cell r="R23">
            <v>37000000</v>
          </cell>
        </row>
        <row r="24">
          <cell r="G24" t="str">
            <v>Tersedianya makan dan minum rapat internal dan tamu</v>
          </cell>
          <cell r="R24">
            <v>60000000</v>
          </cell>
        </row>
        <row r="25">
          <cell r="G25" t="str">
            <v>Terlaksana dan terselenggaranya rapat- rapat koordinasi dan konsultasi keluar dan dalam Provinsi</v>
          </cell>
          <cell r="R25">
            <v>920000000</v>
          </cell>
        </row>
        <row r="26">
          <cell r="G26" t="str">
            <v>Terlaksanyan pembinaan fisik dan mental aparatur</v>
          </cell>
          <cell r="R26">
            <v>21000000</v>
          </cell>
        </row>
        <row r="29">
          <cell r="G29" t="str">
            <v>Tersedianya Kendaraan Dinas</v>
          </cell>
        </row>
        <row r="30">
          <cell r="G30" t="str">
            <v>Terlaksananya pengadaan meubeler</v>
          </cell>
        </row>
        <row r="31">
          <cell r="G31" t="str">
            <v>Tersedianya peralatan dan perlengkapan kantor</v>
          </cell>
        </row>
        <row r="33">
          <cell r="G33" t="str">
            <v>Tersedianya alat studio, alat komunikasi, dan alat informasi</v>
          </cell>
        </row>
        <row r="34">
          <cell r="G34" t="str">
            <v xml:space="preserve">Terlaksananya pemeliharaan rutin gedung kantor </v>
          </cell>
        </row>
        <row r="35">
          <cell r="G35" t="str">
            <v>Terpeliharanya kendaraan dinas operasional</v>
          </cell>
        </row>
        <row r="36">
          <cell r="G36" t="str">
            <v>Terlaksananya pemeliharaan perlengkapan kantor</v>
          </cell>
        </row>
        <row r="37">
          <cell r="G37" t="str">
            <v>Terlaksananya pemeliharaan  alat studio, komunikasi dan informasi</v>
          </cell>
        </row>
        <row r="38">
          <cell r="G38" t="str">
            <v>Terlaksananya pemeliharaan komputer dan jaringan komputerisasi</v>
          </cell>
        </row>
        <row r="54">
          <cell r="G54" t="str">
            <v>Laporan hasil pemeriksaan (LHP) yang diterbitkan dan jumlah obrik yang diperiksa</v>
          </cell>
        </row>
        <row r="55">
          <cell r="G55" t="str">
            <v>Persentase LHP yang ditindaklanjuti</v>
          </cell>
        </row>
        <row r="56">
          <cell r="G56" t="str">
            <v>Terkirimnya peserta untuk mengikuti bimtek, sosialisasi dan diklat teknis lainnya</v>
          </cell>
        </row>
        <row r="57">
          <cell r="G57" t="str">
            <v>Terselenggaranya rapat-rapat koordinasi pengawasan</v>
          </cell>
        </row>
        <row r="58">
          <cell r="G58" t="str">
            <v>Terselenggaranya evaluasi penyelenggaraan pemerintah daerah</v>
          </cell>
        </row>
        <row r="59">
          <cell r="G59" t="str">
            <v>Terselenggaranya implementasi SPIP di lingkungan Pemerintah Prov. Sumbar</v>
          </cell>
        </row>
        <row r="60">
          <cell r="G60" t="str">
            <v>Nilai evaluasi Reformasi Birokrasi</v>
          </cell>
        </row>
        <row r="61">
          <cell r="G61" t="str">
            <v>Terselenggaranya pembinaan zona integritas wilayah bebas korupsi</v>
          </cell>
        </row>
        <row r="63">
          <cell r="G63" t="str">
            <v>Terselenggaranya Pengelolaan Laporan Harta Kekayaan</v>
          </cell>
        </row>
        <row r="64">
          <cell r="G64" t="str">
            <v>Terlaksananya penyusunan, pelaksanaan rencana aksi daerah pencegahan dan pemberantasan korupsi (RAD PPK) Provinsi Sumatera Barat dan Kabupaten/Kota se Sumatera Barat</v>
          </cell>
        </row>
        <row r="65">
          <cell r="G65" t="str">
            <v>Terlaksananya pengawasan terhadap pungli</v>
          </cell>
        </row>
        <row r="66">
          <cell r="G66" t="str">
            <v>Terwujudnya koordinasi TP4D dengan Kejaksaan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W69"/>
  <sheetViews>
    <sheetView topLeftCell="G1" workbookViewId="0">
      <selection activeCell="H38" sqref="H38"/>
    </sheetView>
  </sheetViews>
  <sheetFormatPr defaultRowHeight="12.75" x14ac:dyDescent="0.2"/>
  <cols>
    <col min="1" max="1" width="5" customWidth="1"/>
    <col min="2" max="2" width="3.140625" customWidth="1"/>
    <col min="3" max="3" width="6.7109375" customWidth="1"/>
    <col min="4" max="4" width="11" customWidth="1"/>
    <col min="5" max="5" width="2.7109375" customWidth="1"/>
    <col min="6" max="6" width="26.140625" customWidth="1"/>
    <col min="7" max="7" width="23" customWidth="1"/>
    <col min="8" max="8" width="20.85546875" customWidth="1"/>
    <col min="9" max="9" width="8.5703125" customWidth="1"/>
    <col min="10" max="10" width="8.140625" customWidth="1"/>
    <col min="11" max="11" width="8.28515625" customWidth="1"/>
    <col min="12" max="12" width="8.140625" customWidth="1"/>
    <col min="13" max="13" width="13.7109375" customWidth="1"/>
    <col min="14" max="14" width="15.140625" customWidth="1"/>
    <col min="15" max="16" width="8.5703125" customWidth="1"/>
    <col min="17" max="17" width="13.85546875" customWidth="1"/>
    <col min="18" max="18" width="13.5703125" customWidth="1"/>
    <col min="19" max="19" width="6.42578125" customWidth="1"/>
    <col min="20" max="20" width="5.5703125" customWidth="1"/>
    <col min="21" max="21" width="7.28515625" customWidth="1"/>
    <col min="22" max="22" width="7.85546875" customWidth="1"/>
    <col min="23" max="23" width="8.5703125" customWidth="1"/>
  </cols>
  <sheetData>
    <row r="5" spans="2:23" x14ac:dyDescent="0.2">
      <c r="E5" s="273" t="s">
        <v>16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</row>
    <row r="6" spans="2:23" x14ac:dyDescent="0.2">
      <c r="E6" s="273" t="s">
        <v>17</v>
      </c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  <c r="U6" s="273"/>
      <c r="V6" s="273"/>
      <c r="W6" s="273"/>
    </row>
    <row r="7" spans="2:23" x14ac:dyDescent="0.2">
      <c r="B7" s="270" t="s">
        <v>18</v>
      </c>
      <c r="C7" s="270"/>
      <c r="D7" s="1"/>
      <c r="E7" s="2" t="s">
        <v>24</v>
      </c>
    </row>
    <row r="8" spans="2:23" x14ac:dyDescent="0.2">
      <c r="B8" s="1" t="s">
        <v>19</v>
      </c>
      <c r="C8" s="1"/>
      <c r="D8" s="1"/>
      <c r="E8" s="2" t="s">
        <v>25</v>
      </c>
    </row>
    <row r="9" spans="2:23" x14ac:dyDescent="0.2">
      <c r="B9" s="2" t="s">
        <v>20</v>
      </c>
      <c r="C9" s="2"/>
      <c r="D9" s="2"/>
      <c r="E9" s="2" t="s">
        <v>26</v>
      </c>
    </row>
    <row r="10" spans="2:23" x14ac:dyDescent="0.2">
      <c r="B10" s="270" t="s">
        <v>21</v>
      </c>
      <c r="C10" s="270"/>
      <c r="D10" s="270"/>
      <c r="E10" s="2" t="s">
        <v>26</v>
      </c>
    </row>
    <row r="12" spans="2:23" ht="60.75" customHeight="1" x14ac:dyDescent="0.2">
      <c r="B12" s="271" t="s">
        <v>0</v>
      </c>
      <c r="C12" s="271"/>
      <c r="D12" s="271"/>
      <c r="E12" s="271"/>
      <c r="F12" s="272" t="s">
        <v>1</v>
      </c>
      <c r="G12" s="271" t="s">
        <v>2</v>
      </c>
      <c r="H12" s="271"/>
      <c r="I12" s="271" t="s">
        <v>59</v>
      </c>
      <c r="J12" s="271"/>
      <c r="K12" s="271"/>
      <c r="L12" s="271"/>
      <c r="M12" s="271"/>
      <c r="N12" s="271"/>
      <c r="O12" s="271" t="s">
        <v>62</v>
      </c>
      <c r="P12" s="271"/>
      <c r="Q12" s="271"/>
      <c r="R12" s="271"/>
      <c r="S12" s="271" t="s">
        <v>5</v>
      </c>
      <c r="T12" s="271"/>
      <c r="U12" s="271" t="s">
        <v>6</v>
      </c>
      <c r="V12" s="271" t="s">
        <v>7</v>
      </c>
      <c r="W12" s="271" t="s">
        <v>8</v>
      </c>
    </row>
    <row r="13" spans="2:23" ht="13.5" x14ac:dyDescent="0.25">
      <c r="B13" s="271"/>
      <c r="C13" s="271"/>
      <c r="D13" s="271"/>
      <c r="E13" s="271"/>
      <c r="F13" s="272"/>
      <c r="G13" s="272" t="s">
        <v>3</v>
      </c>
      <c r="H13" s="272"/>
      <c r="I13" s="271"/>
      <c r="J13" s="271"/>
      <c r="K13" s="271"/>
      <c r="L13" s="271"/>
      <c r="M13" s="271"/>
      <c r="N13" s="271"/>
      <c r="O13" s="271"/>
      <c r="P13" s="271"/>
      <c r="Q13" s="271"/>
      <c r="R13" s="271"/>
      <c r="S13" s="271"/>
      <c r="T13" s="271"/>
      <c r="U13" s="271"/>
      <c r="V13" s="271"/>
      <c r="W13" s="271"/>
    </row>
    <row r="14" spans="2:23" ht="13.5" x14ac:dyDescent="0.25">
      <c r="B14" s="271"/>
      <c r="C14" s="271"/>
      <c r="D14" s="271"/>
      <c r="E14" s="271"/>
      <c r="F14" s="272"/>
      <c r="G14" s="272" t="s">
        <v>4</v>
      </c>
      <c r="H14" s="272"/>
      <c r="I14" s="272" t="s">
        <v>9</v>
      </c>
      <c r="J14" s="272"/>
      <c r="K14" s="272" t="s">
        <v>10</v>
      </c>
      <c r="L14" s="272"/>
      <c r="M14" s="272" t="s">
        <v>11</v>
      </c>
      <c r="N14" s="272"/>
      <c r="O14" s="272" t="s">
        <v>10</v>
      </c>
      <c r="P14" s="272"/>
      <c r="Q14" s="272" t="s">
        <v>11</v>
      </c>
      <c r="R14" s="272"/>
      <c r="S14" s="271"/>
      <c r="T14" s="271"/>
      <c r="U14" s="271"/>
      <c r="V14" s="271"/>
      <c r="W14" s="271"/>
    </row>
    <row r="15" spans="2:23" x14ac:dyDescent="0.2">
      <c r="B15" s="269">
        <v>-1</v>
      </c>
      <c r="C15" s="269"/>
      <c r="D15" s="269"/>
      <c r="E15" s="269"/>
      <c r="F15" s="269">
        <v>-2</v>
      </c>
      <c r="G15" s="269">
        <v>-3</v>
      </c>
      <c r="H15" s="269"/>
      <c r="I15" s="269">
        <v>-4</v>
      </c>
      <c r="J15" s="269"/>
      <c r="K15" s="269">
        <v>-5</v>
      </c>
      <c r="L15" s="269"/>
      <c r="M15" s="269">
        <v>-6</v>
      </c>
      <c r="N15" s="269"/>
      <c r="O15" s="269">
        <v>-7</v>
      </c>
      <c r="P15" s="269"/>
      <c r="Q15" s="269">
        <v>-8</v>
      </c>
      <c r="R15" s="269"/>
      <c r="S15" s="4">
        <v>-9</v>
      </c>
      <c r="T15" s="4">
        <v>-10</v>
      </c>
      <c r="U15" s="269">
        <v>-11</v>
      </c>
      <c r="V15" s="269">
        <v>-12</v>
      </c>
      <c r="W15" s="269">
        <v>-13</v>
      </c>
    </row>
    <row r="16" spans="2:23" x14ac:dyDescent="0.2">
      <c r="B16" s="269"/>
      <c r="C16" s="269"/>
      <c r="D16" s="269"/>
      <c r="E16" s="269"/>
      <c r="F16" s="269"/>
      <c r="G16" s="4" t="s">
        <v>12</v>
      </c>
      <c r="H16" s="4" t="s">
        <v>13</v>
      </c>
      <c r="I16" s="4" t="s">
        <v>12</v>
      </c>
      <c r="J16" s="4" t="s">
        <v>13</v>
      </c>
      <c r="K16" s="4" t="s">
        <v>12</v>
      </c>
      <c r="L16" s="4" t="s">
        <v>13</v>
      </c>
      <c r="M16" s="4" t="s">
        <v>12</v>
      </c>
      <c r="N16" s="4" t="s">
        <v>13</v>
      </c>
      <c r="O16" s="4" t="s">
        <v>12</v>
      </c>
      <c r="P16" s="4" t="s">
        <v>13</v>
      </c>
      <c r="Q16" s="4" t="s">
        <v>12</v>
      </c>
      <c r="R16" s="4" t="s">
        <v>13</v>
      </c>
      <c r="S16" s="4" t="s">
        <v>14</v>
      </c>
      <c r="T16" s="4" t="s">
        <v>15</v>
      </c>
      <c r="U16" s="269"/>
      <c r="V16" s="269"/>
      <c r="W16" s="269"/>
    </row>
    <row r="17" spans="2:23" x14ac:dyDescent="0.2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2:23" ht="13.5" x14ac:dyDescent="0.25">
      <c r="B18" s="4"/>
      <c r="C18" s="4"/>
      <c r="D18" s="4"/>
      <c r="E18" s="4"/>
      <c r="F18" s="13" t="s">
        <v>56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2:23" ht="7.5" customHeight="1" x14ac:dyDescent="0.2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 spans="2:23" ht="13.5" x14ac:dyDescent="0.25">
      <c r="B20" s="4"/>
      <c r="C20" s="4"/>
      <c r="D20" s="4"/>
      <c r="E20" s="4"/>
      <c r="F20" s="13" t="s">
        <v>57</v>
      </c>
      <c r="G20" s="4"/>
      <c r="H20" s="4"/>
      <c r="I20" s="4"/>
      <c r="J20" s="4"/>
      <c r="K20" s="4"/>
      <c r="L20" s="4"/>
      <c r="M20" s="19">
        <f>SUM(M22+M38+M49+M51+M56+M59+M61)</f>
        <v>8400878335</v>
      </c>
      <c r="N20" s="19">
        <f>SUM(N22+N38+N49+N51+N56+N59+N61)</f>
        <v>7613754798</v>
      </c>
      <c r="O20" s="4"/>
      <c r="P20" s="4"/>
      <c r="Q20" s="19">
        <f>SUM(Q22+Q38+Q49+Q51+Q56+Q59+Q61)</f>
        <v>9620279235</v>
      </c>
      <c r="R20" s="19">
        <f>SUM(R22+R38+R49+R51+R56+R59+R61)</f>
        <v>8899474285</v>
      </c>
      <c r="S20" s="4"/>
      <c r="T20" s="4"/>
      <c r="U20" s="4"/>
      <c r="V20" s="4"/>
      <c r="W20" s="4"/>
    </row>
    <row r="21" spans="2:23" ht="13.5" x14ac:dyDescent="0.25">
      <c r="B21" s="4"/>
      <c r="C21" s="4"/>
      <c r="D21" s="4"/>
      <c r="E21" s="4"/>
      <c r="F21" s="5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2:23" ht="25.5" x14ac:dyDescent="0.25">
      <c r="B22" s="4"/>
      <c r="C22" s="4"/>
      <c r="D22" s="4"/>
      <c r="E22" s="4"/>
      <c r="F22" s="8" t="s">
        <v>27</v>
      </c>
      <c r="G22" s="6"/>
      <c r="H22" s="6"/>
      <c r="I22" s="6"/>
      <c r="J22" s="6"/>
      <c r="K22" s="6"/>
      <c r="L22" s="6"/>
      <c r="M22" s="12">
        <f>SUM(M23:M37)</f>
        <v>1480917385</v>
      </c>
      <c r="N22" s="12">
        <f>SUM(N23:N37)</f>
        <v>1446961385</v>
      </c>
      <c r="O22" s="6"/>
      <c r="P22" s="6"/>
      <c r="Q22" s="12">
        <f>SUM(Q23:Q37)</f>
        <v>1721319385</v>
      </c>
      <c r="R22" s="12">
        <f>SUM(R23:R37)</f>
        <v>1721319385</v>
      </c>
      <c r="S22" s="6"/>
      <c r="T22" s="6"/>
      <c r="U22" s="6"/>
      <c r="V22" s="6"/>
      <c r="W22" s="6"/>
    </row>
    <row r="23" spans="2:23" ht="29.25" customHeight="1" x14ac:dyDescent="0.25">
      <c r="B23" s="4"/>
      <c r="C23" s="4"/>
      <c r="D23" s="4"/>
      <c r="E23" s="11">
        <v>1</v>
      </c>
      <c r="F23" s="14" t="s">
        <v>28</v>
      </c>
      <c r="G23" s="21" t="s">
        <v>29</v>
      </c>
      <c r="H23" s="21" t="s">
        <v>29</v>
      </c>
      <c r="I23" s="7" t="s">
        <v>54</v>
      </c>
      <c r="J23" s="7" t="s">
        <v>54</v>
      </c>
      <c r="K23" s="7" t="s">
        <v>55</v>
      </c>
      <c r="L23" s="7" t="s">
        <v>55</v>
      </c>
      <c r="M23" s="10">
        <v>23400000</v>
      </c>
      <c r="N23" s="10">
        <v>22150000</v>
      </c>
      <c r="O23" s="7" t="s">
        <v>55</v>
      </c>
      <c r="P23" s="7" t="s">
        <v>55</v>
      </c>
      <c r="Q23" s="10">
        <v>22150000</v>
      </c>
      <c r="R23" s="10">
        <v>22150000</v>
      </c>
      <c r="S23" s="3" t="s">
        <v>63</v>
      </c>
      <c r="T23" s="3"/>
      <c r="U23" s="3"/>
      <c r="V23" s="3"/>
      <c r="W23" s="3"/>
    </row>
    <row r="24" spans="2:23" ht="31.5" customHeight="1" x14ac:dyDescent="0.25">
      <c r="B24" s="4"/>
      <c r="C24" s="4"/>
      <c r="D24" s="4"/>
      <c r="E24" s="11">
        <v>2</v>
      </c>
      <c r="F24" s="22" t="s">
        <v>30</v>
      </c>
      <c r="G24" s="23" t="s">
        <v>31</v>
      </c>
      <c r="H24" s="23" t="s">
        <v>31</v>
      </c>
      <c r="I24" s="7" t="s">
        <v>54</v>
      </c>
      <c r="J24" s="7" t="s">
        <v>54</v>
      </c>
      <c r="K24" s="7" t="s">
        <v>55</v>
      </c>
      <c r="L24" s="7" t="s">
        <v>55</v>
      </c>
      <c r="M24" s="10">
        <v>190980000</v>
      </c>
      <c r="N24" s="10">
        <v>190980000</v>
      </c>
      <c r="O24" s="7" t="s">
        <v>55</v>
      </c>
      <c r="P24" s="7" t="s">
        <v>55</v>
      </c>
      <c r="Q24" s="10">
        <v>169380000</v>
      </c>
      <c r="R24" s="10">
        <v>169380000</v>
      </c>
      <c r="S24" s="3" t="s">
        <v>63</v>
      </c>
      <c r="T24" s="3"/>
      <c r="U24" s="3"/>
      <c r="V24" s="3"/>
      <c r="W24" s="3"/>
    </row>
    <row r="25" spans="2:23" ht="33" customHeight="1" x14ac:dyDescent="0.25">
      <c r="B25" s="4"/>
      <c r="C25" s="4"/>
      <c r="D25" s="4"/>
      <c r="E25" s="11">
        <v>3</v>
      </c>
      <c r="F25" s="22" t="s">
        <v>32</v>
      </c>
      <c r="G25" s="23" t="s">
        <v>33</v>
      </c>
      <c r="H25" s="23" t="s">
        <v>33</v>
      </c>
      <c r="I25" s="7" t="s">
        <v>54</v>
      </c>
      <c r="J25" s="7" t="s">
        <v>54</v>
      </c>
      <c r="K25" s="7" t="s">
        <v>55</v>
      </c>
      <c r="L25" s="7" t="s">
        <v>55</v>
      </c>
      <c r="M25" s="10">
        <v>39005000</v>
      </c>
      <c r="N25" s="10">
        <v>36950000</v>
      </c>
      <c r="O25" s="7" t="s">
        <v>55</v>
      </c>
      <c r="P25" s="7" t="s">
        <v>55</v>
      </c>
      <c r="Q25" s="10">
        <v>36950000</v>
      </c>
      <c r="R25" s="10">
        <v>36950000</v>
      </c>
      <c r="S25" s="3" t="s">
        <v>63</v>
      </c>
      <c r="T25" s="3"/>
      <c r="U25" s="3"/>
      <c r="V25" s="3"/>
      <c r="W25" s="3"/>
    </row>
    <row r="26" spans="2:23" ht="28.5" customHeight="1" x14ac:dyDescent="0.25">
      <c r="B26" s="4"/>
      <c r="C26" s="4"/>
      <c r="D26" s="4"/>
      <c r="E26" s="11">
        <v>4</v>
      </c>
      <c r="F26" s="22" t="s">
        <v>34</v>
      </c>
      <c r="G26" s="23" t="s">
        <v>35</v>
      </c>
      <c r="H26" s="23" t="s">
        <v>35</v>
      </c>
      <c r="I26" s="7" t="s">
        <v>54</v>
      </c>
      <c r="J26" s="7" t="s">
        <v>54</v>
      </c>
      <c r="K26" s="7" t="s">
        <v>55</v>
      </c>
      <c r="L26" s="7" t="s">
        <v>55</v>
      </c>
      <c r="M26" s="10">
        <v>96000000</v>
      </c>
      <c r="N26" s="10">
        <v>96000000</v>
      </c>
      <c r="O26" s="7" t="s">
        <v>55</v>
      </c>
      <c r="P26" s="7" t="s">
        <v>55</v>
      </c>
      <c r="Q26" s="10">
        <v>96000000</v>
      </c>
      <c r="R26" s="10">
        <v>96000000</v>
      </c>
      <c r="S26" s="3" t="s">
        <v>63</v>
      </c>
      <c r="T26" s="3"/>
      <c r="U26" s="3"/>
      <c r="V26" s="3"/>
      <c r="W26" s="3"/>
    </row>
    <row r="27" spans="2:23" ht="33.75" customHeight="1" x14ac:dyDescent="0.25">
      <c r="B27" s="4"/>
      <c r="C27" s="4"/>
      <c r="D27" s="4"/>
      <c r="E27" s="25">
        <v>5</v>
      </c>
      <c r="F27" s="26" t="s">
        <v>36</v>
      </c>
      <c r="G27" s="31" t="s">
        <v>37</v>
      </c>
      <c r="H27" s="31" t="s">
        <v>37</v>
      </c>
      <c r="I27" s="7" t="s">
        <v>54</v>
      </c>
      <c r="J27" s="7" t="s">
        <v>54</v>
      </c>
      <c r="K27" s="7" t="s">
        <v>55</v>
      </c>
      <c r="L27" s="7" t="s">
        <v>55</v>
      </c>
      <c r="M27" s="10">
        <v>72780840</v>
      </c>
      <c r="N27" s="10">
        <v>72662340</v>
      </c>
      <c r="O27" s="7" t="s">
        <v>55</v>
      </c>
      <c r="P27" s="7" t="s">
        <v>55</v>
      </c>
      <c r="Q27" s="10">
        <v>72662340</v>
      </c>
      <c r="R27" s="10">
        <v>72662340</v>
      </c>
      <c r="S27" s="3" t="s">
        <v>63</v>
      </c>
      <c r="T27" s="6"/>
      <c r="U27" s="6"/>
      <c r="V27" s="6"/>
      <c r="W27" s="6"/>
    </row>
    <row r="28" spans="2:23" ht="35.25" customHeight="1" x14ac:dyDescent="0.25">
      <c r="B28" s="4"/>
      <c r="C28" s="4"/>
      <c r="D28" s="4"/>
      <c r="E28" s="11">
        <v>6</v>
      </c>
      <c r="F28" s="22" t="s">
        <v>38</v>
      </c>
      <c r="G28" s="23" t="s">
        <v>39</v>
      </c>
      <c r="H28" s="23" t="s">
        <v>39</v>
      </c>
      <c r="I28" s="7" t="s">
        <v>54</v>
      </c>
      <c r="J28" s="7" t="s">
        <v>54</v>
      </c>
      <c r="K28" s="7" t="s">
        <v>55</v>
      </c>
      <c r="L28" s="7" t="s">
        <v>55</v>
      </c>
      <c r="M28" s="10">
        <v>64012045</v>
      </c>
      <c r="N28" s="10">
        <v>61302045</v>
      </c>
      <c r="O28" s="7" t="s">
        <v>55</v>
      </c>
      <c r="P28" s="7" t="s">
        <v>55</v>
      </c>
      <c r="Q28" s="10">
        <v>61302045</v>
      </c>
      <c r="R28" s="10">
        <v>61302045</v>
      </c>
      <c r="S28" s="3" t="s">
        <v>63</v>
      </c>
      <c r="T28" s="6"/>
      <c r="U28" s="6"/>
      <c r="V28" s="6"/>
      <c r="W28" s="6"/>
    </row>
    <row r="29" spans="2:23" ht="25.5" x14ac:dyDescent="0.25">
      <c r="B29" s="4"/>
      <c r="C29" s="4"/>
      <c r="D29" s="4"/>
      <c r="E29" s="11">
        <v>7</v>
      </c>
      <c r="F29" s="22" t="s">
        <v>40</v>
      </c>
      <c r="G29" s="23" t="s">
        <v>41</v>
      </c>
      <c r="H29" s="23" t="s">
        <v>41</v>
      </c>
      <c r="I29" s="7" t="s">
        <v>54</v>
      </c>
      <c r="J29" s="7" t="s">
        <v>54</v>
      </c>
      <c r="K29" s="7" t="s">
        <v>55</v>
      </c>
      <c r="L29" s="7" t="s">
        <v>55</v>
      </c>
      <c r="M29" s="10">
        <v>5665000</v>
      </c>
      <c r="N29" s="10">
        <v>5665000</v>
      </c>
      <c r="O29" s="7" t="s">
        <v>55</v>
      </c>
      <c r="P29" s="7" t="s">
        <v>55</v>
      </c>
      <c r="Q29" s="10">
        <v>5665000</v>
      </c>
      <c r="R29" s="10">
        <v>5665000</v>
      </c>
      <c r="S29" s="3" t="s">
        <v>63</v>
      </c>
      <c r="T29" s="3"/>
      <c r="U29" s="3"/>
      <c r="V29" s="3"/>
      <c r="W29" s="3"/>
    </row>
    <row r="30" spans="2:23" ht="25.5" x14ac:dyDescent="0.25">
      <c r="B30" s="4"/>
      <c r="C30" s="4"/>
      <c r="D30" s="4"/>
      <c r="E30" s="11">
        <v>8</v>
      </c>
      <c r="F30" s="22" t="s">
        <v>42</v>
      </c>
      <c r="G30" s="23" t="s">
        <v>43</v>
      </c>
      <c r="H30" s="23" t="s">
        <v>43</v>
      </c>
      <c r="I30" s="7" t="s">
        <v>54</v>
      </c>
      <c r="J30" s="7" t="s">
        <v>54</v>
      </c>
      <c r="K30" s="7" t="s">
        <v>55</v>
      </c>
      <c r="L30" s="7" t="s">
        <v>55</v>
      </c>
      <c r="M30" s="10">
        <v>122800000</v>
      </c>
      <c r="N30" s="10">
        <v>2400000</v>
      </c>
      <c r="O30" s="7" t="s">
        <v>55</v>
      </c>
      <c r="P30" s="7" t="s">
        <v>55</v>
      </c>
      <c r="Q30" s="10">
        <v>2400000</v>
      </c>
      <c r="R30" s="10">
        <v>2400000</v>
      </c>
      <c r="S30" s="3" t="s">
        <v>63</v>
      </c>
      <c r="T30" s="6"/>
      <c r="U30" s="6"/>
      <c r="V30" s="6"/>
      <c r="W30" s="6"/>
    </row>
    <row r="31" spans="2:23" ht="25.5" x14ac:dyDescent="0.25">
      <c r="B31" s="4"/>
      <c r="C31" s="4"/>
      <c r="D31" s="4"/>
      <c r="E31" s="11">
        <v>9</v>
      </c>
      <c r="F31" s="22" t="s">
        <v>60</v>
      </c>
      <c r="G31" s="23" t="s">
        <v>61</v>
      </c>
      <c r="H31" s="23" t="s">
        <v>61</v>
      </c>
      <c r="I31" s="7" t="s">
        <v>54</v>
      </c>
      <c r="J31" s="7" t="s">
        <v>54</v>
      </c>
      <c r="K31" s="7" t="s">
        <v>55</v>
      </c>
      <c r="L31" s="7" t="s">
        <v>55</v>
      </c>
      <c r="M31" s="10">
        <v>8500000</v>
      </c>
      <c r="N31" s="10">
        <v>0</v>
      </c>
      <c r="O31" s="7" t="s">
        <v>55</v>
      </c>
      <c r="P31" s="7" t="s">
        <v>55</v>
      </c>
      <c r="Q31" s="6">
        <v>0</v>
      </c>
      <c r="R31" s="6">
        <v>0</v>
      </c>
      <c r="S31" s="3" t="s">
        <v>63</v>
      </c>
      <c r="T31" s="6"/>
      <c r="U31" s="6"/>
      <c r="V31" s="6"/>
      <c r="W31" s="6"/>
    </row>
    <row r="32" spans="2:23" ht="38.25" x14ac:dyDescent="0.25">
      <c r="B32" s="4"/>
      <c r="C32" s="4"/>
      <c r="D32" s="4"/>
      <c r="E32" s="11">
        <v>10</v>
      </c>
      <c r="F32" s="22" t="s">
        <v>44</v>
      </c>
      <c r="G32" s="23" t="s">
        <v>45</v>
      </c>
      <c r="H32" s="23" t="s">
        <v>45</v>
      </c>
      <c r="I32" s="7" t="s">
        <v>54</v>
      </c>
      <c r="J32" s="7" t="s">
        <v>54</v>
      </c>
      <c r="K32" s="7" t="s">
        <v>55</v>
      </c>
      <c r="L32" s="7" t="s">
        <v>55</v>
      </c>
      <c r="M32" s="10">
        <v>30000000</v>
      </c>
      <c r="N32" s="10">
        <v>33000000</v>
      </c>
      <c r="O32" s="7" t="s">
        <v>55</v>
      </c>
      <c r="P32" s="7" t="s">
        <v>55</v>
      </c>
      <c r="Q32" s="10">
        <v>33000000</v>
      </c>
      <c r="R32" s="10">
        <v>33000000</v>
      </c>
      <c r="S32" s="3" t="s">
        <v>63</v>
      </c>
      <c r="T32" s="3"/>
      <c r="U32" s="3"/>
      <c r="V32" s="3"/>
      <c r="W32" s="3"/>
    </row>
    <row r="33" spans="2:23" ht="25.5" x14ac:dyDescent="0.25">
      <c r="B33" s="4"/>
      <c r="C33" s="4"/>
      <c r="D33" s="4"/>
      <c r="E33" s="11">
        <v>11</v>
      </c>
      <c r="F33" s="22" t="s">
        <v>46</v>
      </c>
      <c r="G33" s="23" t="s">
        <v>47</v>
      </c>
      <c r="H33" s="23" t="s">
        <v>47</v>
      </c>
      <c r="I33" s="7" t="s">
        <v>54</v>
      </c>
      <c r="J33" s="7" t="s">
        <v>54</v>
      </c>
      <c r="K33" s="7" t="s">
        <v>55</v>
      </c>
      <c r="L33" s="7" t="s">
        <v>55</v>
      </c>
      <c r="M33" s="10">
        <v>42300000</v>
      </c>
      <c r="N33" s="10">
        <v>42600000</v>
      </c>
      <c r="O33" s="7" t="s">
        <v>55</v>
      </c>
      <c r="P33" s="7" t="s">
        <v>55</v>
      </c>
      <c r="Q33" s="10">
        <v>42570000</v>
      </c>
      <c r="R33" s="10">
        <v>42570000</v>
      </c>
      <c r="S33" s="3" t="s">
        <v>63</v>
      </c>
      <c r="T33" s="6"/>
      <c r="U33" s="6"/>
      <c r="V33" s="6"/>
      <c r="W33" s="6"/>
    </row>
    <row r="34" spans="2:23" ht="38.25" x14ac:dyDescent="0.25">
      <c r="B34" s="4"/>
      <c r="C34" s="4"/>
      <c r="D34" s="4"/>
      <c r="E34" s="11">
        <v>12</v>
      </c>
      <c r="F34" s="22" t="s">
        <v>48</v>
      </c>
      <c r="G34" s="23" t="s">
        <v>49</v>
      </c>
      <c r="H34" s="23" t="s">
        <v>49</v>
      </c>
      <c r="I34" s="7" t="s">
        <v>54</v>
      </c>
      <c r="J34" s="7" t="s">
        <v>54</v>
      </c>
      <c r="K34" s="7" t="s">
        <v>55</v>
      </c>
      <c r="L34" s="7" t="s">
        <v>55</v>
      </c>
      <c r="M34" s="10">
        <v>678974500</v>
      </c>
      <c r="N34" s="10">
        <v>679552000</v>
      </c>
      <c r="O34" s="7" t="s">
        <v>55</v>
      </c>
      <c r="P34" s="7" t="s">
        <v>55</v>
      </c>
      <c r="Q34" s="10">
        <v>977940000</v>
      </c>
      <c r="R34" s="10">
        <v>977940000</v>
      </c>
      <c r="S34" s="3" t="s">
        <v>63</v>
      </c>
      <c r="T34" s="6"/>
      <c r="U34" s="6"/>
      <c r="V34" s="6"/>
      <c r="W34" s="6"/>
    </row>
    <row r="35" spans="2:23" ht="25.5" x14ac:dyDescent="0.25">
      <c r="B35" s="4"/>
      <c r="C35" s="4"/>
      <c r="D35" s="4"/>
      <c r="E35" s="25">
        <v>13</v>
      </c>
      <c r="F35" s="26" t="s">
        <v>50</v>
      </c>
      <c r="G35" s="31" t="s">
        <v>51</v>
      </c>
      <c r="H35" s="31" t="s">
        <v>51</v>
      </c>
      <c r="I35" s="7" t="s">
        <v>54</v>
      </c>
      <c r="J35" s="7" t="s">
        <v>54</v>
      </c>
      <c r="K35" s="7" t="s">
        <v>55</v>
      </c>
      <c r="L35" s="7" t="s">
        <v>55</v>
      </c>
      <c r="M35" s="10">
        <v>96000000</v>
      </c>
      <c r="N35" s="10">
        <v>165600000</v>
      </c>
      <c r="O35" s="7" t="s">
        <v>55</v>
      </c>
      <c r="P35" s="7" t="s">
        <v>55</v>
      </c>
      <c r="Q35" s="10">
        <v>165600000</v>
      </c>
      <c r="R35" s="10">
        <v>165600000</v>
      </c>
      <c r="S35" s="3" t="s">
        <v>63</v>
      </c>
      <c r="T35" s="3"/>
      <c r="U35" s="3"/>
      <c r="V35" s="3"/>
      <c r="W35" s="3"/>
    </row>
    <row r="36" spans="2:23" ht="25.5" x14ac:dyDescent="0.25">
      <c r="B36" s="4"/>
      <c r="C36" s="4"/>
      <c r="D36" s="24"/>
      <c r="E36" s="25">
        <v>14</v>
      </c>
      <c r="F36" s="26" t="s">
        <v>52</v>
      </c>
      <c r="G36" s="20" t="s">
        <v>53</v>
      </c>
      <c r="H36" s="20" t="s">
        <v>53</v>
      </c>
      <c r="I36" s="7" t="s">
        <v>54</v>
      </c>
      <c r="J36" s="7" t="s">
        <v>54</v>
      </c>
      <c r="K36" s="7" t="s">
        <v>55</v>
      </c>
      <c r="L36" s="7" t="s">
        <v>55</v>
      </c>
      <c r="M36" s="10">
        <v>10500000</v>
      </c>
      <c r="N36" s="10">
        <v>10500000</v>
      </c>
      <c r="O36" s="7" t="s">
        <v>55</v>
      </c>
      <c r="P36" s="7" t="s">
        <v>55</v>
      </c>
      <c r="Q36" s="10">
        <v>8100000</v>
      </c>
      <c r="R36" s="10">
        <v>8100000</v>
      </c>
      <c r="S36" s="3" t="s">
        <v>63</v>
      </c>
      <c r="T36" s="6"/>
      <c r="U36" s="6"/>
      <c r="V36" s="6"/>
      <c r="W36" s="6"/>
    </row>
    <row r="37" spans="2:23" ht="13.5" x14ac:dyDescent="0.25">
      <c r="B37" s="4"/>
      <c r="C37" s="4"/>
      <c r="D37" s="4"/>
      <c r="E37" s="11">
        <v>15</v>
      </c>
      <c r="F37" s="22" t="s">
        <v>58</v>
      </c>
      <c r="G37" s="6"/>
      <c r="H37" s="6"/>
      <c r="I37" s="7" t="s">
        <v>54</v>
      </c>
      <c r="J37" s="7" t="s">
        <v>54</v>
      </c>
      <c r="K37" s="7" t="s">
        <v>55</v>
      </c>
      <c r="L37" s="7" t="s">
        <v>55</v>
      </c>
      <c r="M37" s="10">
        <v>0</v>
      </c>
      <c r="N37" s="10">
        <v>27600000</v>
      </c>
      <c r="O37" s="7" t="s">
        <v>55</v>
      </c>
      <c r="P37" s="7" t="s">
        <v>55</v>
      </c>
      <c r="Q37" s="10">
        <v>27600000</v>
      </c>
      <c r="R37" s="10">
        <v>27600000</v>
      </c>
      <c r="S37" s="3" t="s">
        <v>63</v>
      </c>
      <c r="T37" s="6"/>
      <c r="U37" s="6"/>
      <c r="V37" s="6"/>
      <c r="W37" s="6"/>
    </row>
    <row r="38" spans="2:23" ht="25.5" x14ac:dyDescent="0.25">
      <c r="B38" s="4"/>
      <c r="C38" s="4"/>
      <c r="D38" s="4"/>
      <c r="E38" s="30"/>
      <c r="F38" s="27" t="s">
        <v>64</v>
      </c>
      <c r="G38" s="28"/>
      <c r="H38" s="6"/>
      <c r="I38" s="6"/>
      <c r="J38" s="6"/>
      <c r="K38" s="6"/>
      <c r="L38" s="6"/>
      <c r="M38" s="12">
        <f>SUM(M39:M48)</f>
        <v>583924500</v>
      </c>
      <c r="N38" s="12">
        <f>SUM(N39:N48)</f>
        <v>777850000</v>
      </c>
      <c r="O38" s="6"/>
      <c r="P38" s="6"/>
      <c r="Q38" s="12">
        <f>SUM(Q39:Q48)</f>
        <v>633678000</v>
      </c>
      <c r="R38" s="12">
        <f>SUM(R39:R48)</f>
        <v>633678000</v>
      </c>
      <c r="S38" s="6"/>
      <c r="T38" s="6"/>
      <c r="U38" s="6"/>
      <c r="V38" s="6"/>
      <c r="W38" s="6"/>
    </row>
    <row r="39" spans="2:23" ht="51" x14ac:dyDescent="0.25">
      <c r="B39" s="4"/>
      <c r="C39" s="4"/>
      <c r="D39" s="4"/>
      <c r="E39" s="32">
        <v>1</v>
      </c>
      <c r="F39" s="22" t="s">
        <v>65</v>
      </c>
      <c r="G39" s="23" t="s">
        <v>83</v>
      </c>
      <c r="H39" s="21" t="s">
        <v>83</v>
      </c>
      <c r="I39" s="7" t="s">
        <v>54</v>
      </c>
      <c r="J39" s="7" t="s">
        <v>54</v>
      </c>
      <c r="K39" s="7" t="s">
        <v>84</v>
      </c>
      <c r="L39" s="7" t="s">
        <v>84</v>
      </c>
      <c r="M39" s="10">
        <v>207363000</v>
      </c>
      <c r="N39" s="10">
        <v>568500000</v>
      </c>
      <c r="O39" s="7" t="s">
        <v>84</v>
      </c>
      <c r="P39" s="7" t="s">
        <v>84</v>
      </c>
      <c r="Q39" s="10">
        <v>465250000</v>
      </c>
      <c r="R39" s="10">
        <v>465250000</v>
      </c>
      <c r="S39" s="3" t="s">
        <v>63</v>
      </c>
      <c r="T39" s="3"/>
      <c r="U39" s="3"/>
      <c r="V39" s="3"/>
      <c r="W39" s="3"/>
    </row>
    <row r="40" spans="2:23" ht="63.75" x14ac:dyDescent="0.25">
      <c r="B40" s="4"/>
      <c r="C40" s="4"/>
      <c r="D40" s="4"/>
      <c r="E40" s="30">
        <v>2</v>
      </c>
      <c r="F40" s="22" t="s">
        <v>66</v>
      </c>
      <c r="G40" s="23" t="s">
        <v>85</v>
      </c>
      <c r="H40" s="23" t="s">
        <v>85</v>
      </c>
      <c r="I40" s="7" t="s">
        <v>54</v>
      </c>
      <c r="J40" s="7" t="s">
        <v>54</v>
      </c>
      <c r="K40" s="7" t="s">
        <v>86</v>
      </c>
      <c r="L40" s="7" t="s">
        <v>86</v>
      </c>
      <c r="M40" s="10">
        <v>40150000</v>
      </c>
      <c r="N40" s="10">
        <v>15000000</v>
      </c>
      <c r="O40" s="7" t="s">
        <v>86</v>
      </c>
      <c r="P40" s="7" t="s">
        <v>86</v>
      </c>
      <c r="Q40" s="10">
        <v>0</v>
      </c>
      <c r="R40" s="10">
        <v>0</v>
      </c>
      <c r="S40" s="3" t="s">
        <v>63</v>
      </c>
      <c r="T40" s="3"/>
      <c r="U40" s="3"/>
      <c r="V40" s="3"/>
      <c r="W40" s="3"/>
    </row>
    <row r="41" spans="2:23" ht="63.75" x14ac:dyDescent="0.25">
      <c r="B41" s="4"/>
      <c r="C41" s="4"/>
      <c r="D41" s="4"/>
      <c r="E41" s="30">
        <v>3</v>
      </c>
      <c r="F41" s="22" t="s">
        <v>67</v>
      </c>
      <c r="G41" s="23" t="s">
        <v>68</v>
      </c>
      <c r="H41" s="23" t="s">
        <v>68</v>
      </c>
      <c r="I41" s="7" t="s">
        <v>54</v>
      </c>
      <c r="J41" s="7" t="s">
        <v>54</v>
      </c>
      <c r="K41" s="7" t="s">
        <v>87</v>
      </c>
      <c r="L41" s="7" t="s">
        <v>87</v>
      </c>
      <c r="M41" s="10">
        <v>75000000</v>
      </c>
      <c r="N41" s="10">
        <v>14000000</v>
      </c>
      <c r="O41" s="7" t="s">
        <v>87</v>
      </c>
      <c r="P41" s="7" t="s">
        <v>87</v>
      </c>
      <c r="Q41" s="10">
        <v>0</v>
      </c>
      <c r="R41" s="10">
        <v>0</v>
      </c>
      <c r="S41" s="3" t="s">
        <v>63</v>
      </c>
      <c r="T41" s="3"/>
      <c r="U41" s="3"/>
      <c r="V41" s="3"/>
      <c r="W41" s="3"/>
    </row>
    <row r="42" spans="2:23" ht="25.5" x14ac:dyDescent="0.25">
      <c r="B42" s="4"/>
      <c r="C42" s="4"/>
      <c r="D42" s="4"/>
      <c r="E42" s="30">
        <v>4</v>
      </c>
      <c r="F42" s="22" t="s">
        <v>69</v>
      </c>
      <c r="G42" s="23" t="s">
        <v>70</v>
      </c>
      <c r="H42" s="23" t="s">
        <v>70</v>
      </c>
      <c r="I42" s="7" t="s">
        <v>54</v>
      </c>
      <c r="J42" s="7" t="s">
        <v>54</v>
      </c>
      <c r="K42" s="7" t="s">
        <v>88</v>
      </c>
      <c r="L42" s="7" t="s">
        <v>88</v>
      </c>
      <c r="M42" s="10">
        <v>107261500</v>
      </c>
      <c r="N42" s="10">
        <v>8000000</v>
      </c>
      <c r="O42" s="7" t="s">
        <v>88</v>
      </c>
      <c r="P42" s="7" t="s">
        <v>88</v>
      </c>
      <c r="Q42" s="10">
        <v>0</v>
      </c>
      <c r="R42" s="10">
        <v>0</v>
      </c>
      <c r="S42" s="3" t="s">
        <v>63</v>
      </c>
      <c r="T42" s="3"/>
      <c r="U42" s="3"/>
      <c r="V42" s="3"/>
      <c r="W42" s="3"/>
    </row>
    <row r="43" spans="2:23" ht="51" x14ac:dyDescent="0.25">
      <c r="B43" s="4"/>
      <c r="C43" s="4"/>
      <c r="D43" s="4"/>
      <c r="E43" s="30">
        <v>5</v>
      </c>
      <c r="F43" s="22" t="s">
        <v>71</v>
      </c>
      <c r="G43" s="23" t="s">
        <v>72</v>
      </c>
      <c r="H43" s="23" t="s">
        <v>72</v>
      </c>
      <c r="I43" s="7" t="s">
        <v>54</v>
      </c>
      <c r="J43" s="7" t="s">
        <v>54</v>
      </c>
      <c r="K43" s="7" t="s">
        <v>89</v>
      </c>
      <c r="L43" s="7" t="s">
        <v>89</v>
      </c>
      <c r="M43" s="10">
        <v>91000000</v>
      </c>
      <c r="N43" s="10">
        <v>91700000</v>
      </c>
      <c r="O43" s="7" t="s">
        <v>89</v>
      </c>
      <c r="P43" s="7" t="s">
        <v>90</v>
      </c>
      <c r="Q43" s="10">
        <v>85000000</v>
      </c>
      <c r="R43" s="10">
        <v>85000000</v>
      </c>
      <c r="S43" s="3" t="s">
        <v>63</v>
      </c>
      <c r="T43" s="6"/>
      <c r="U43" s="6"/>
      <c r="V43" s="6"/>
      <c r="W43" s="6"/>
    </row>
    <row r="44" spans="2:23" ht="38.25" x14ac:dyDescent="0.25">
      <c r="B44" s="4"/>
      <c r="C44" s="4"/>
      <c r="D44" s="4"/>
      <c r="E44" s="32">
        <v>6</v>
      </c>
      <c r="F44" s="26" t="s">
        <v>73</v>
      </c>
      <c r="G44" s="31" t="s">
        <v>74</v>
      </c>
      <c r="H44" s="31" t="s">
        <v>74</v>
      </c>
      <c r="I44" s="7" t="s">
        <v>54</v>
      </c>
      <c r="J44" s="7" t="s">
        <v>54</v>
      </c>
      <c r="K44" s="7" t="s">
        <v>55</v>
      </c>
      <c r="L44" s="7" t="s">
        <v>55</v>
      </c>
      <c r="M44" s="10">
        <v>5000000</v>
      </c>
      <c r="N44" s="10">
        <v>5000000</v>
      </c>
      <c r="O44" s="7" t="s">
        <v>55</v>
      </c>
      <c r="P44" s="7" t="s">
        <v>55</v>
      </c>
      <c r="Q44" s="10">
        <v>5000000</v>
      </c>
      <c r="R44" s="10">
        <v>5000000</v>
      </c>
      <c r="S44" s="3" t="s">
        <v>63</v>
      </c>
      <c r="T44" s="6"/>
      <c r="U44" s="6"/>
      <c r="V44" s="6"/>
      <c r="W44" s="6"/>
    </row>
    <row r="45" spans="2:23" ht="51" x14ac:dyDescent="0.25">
      <c r="B45" s="4"/>
      <c r="C45" s="4"/>
      <c r="D45" s="4"/>
      <c r="E45" s="30">
        <v>7</v>
      </c>
      <c r="F45" s="22" t="s">
        <v>75</v>
      </c>
      <c r="G45" s="23" t="s">
        <v>76</v>
      </c>
      <c r="H45" s="23" t="s">
        <v>76</v>
      </c>
      <c r="I45" s="7" t="s">
        <v>54</v>
      </c>
      <c r="J45" s="7" t="s">
        <v>54</v>
      </c>
      <c r="K45" s="7" t="s">
        <v>91</v>
      </c>
      <c r="L45" s="7" t="s">
        <v>91</v>
      </c>
      <c r="M45" s="10">
        <v>22200000</v>
      </c>
      <c r="N45" s="10">
        <v>28100000</v>
      </c>
      <c r="O45" s="7" t="s">
        <v>91</v>
      </c>
      <c r="P45" s="7" t="s">
        <v>91</v>
      </c>
      <c r="Q45" s="10">
        <v>28100000</v>
      </c>
      <c r="R45" s="10">
        <v>28100000</v>
      </c>
      <c r="S45" s="3" t="s">
        <v>63</v>
      </c>
      <c r="T45" s="3"/>
      <c r="U45" s="3"/>
      <c r="V45" s="3"/>
      <c r="W45" s="3"/>
    </row>
    <row r="46" spans="2:23" ht="51" x14ac:dyDescent="0.25">
      <c r="B46" s="4"/>
      <c r="C46" s="4"/>
      <c r="D46" s="4"/>
      <c r="E46" s="30">
        <v>8</v>
      </c>
      <c r="F46" s="22" t="s">
        <v>77</v>
      </c>
      <c r="G46" s="23" t="s">
        <v>78</v>
      </c>
      <c r="H46" s="23" t="s">
        <v>78</v>
      </c>
      <c r="I46" s="7" t="s">
        <v>54</v>
      </c>
      <c r="J46" s="7" t="s">
        <v>54</v>
      </c>
      <c r="K46" s="7" t="s">
        <v>92</v>
      </c>
      <c r="L46" s="7" t="s">
        <v>92</v>
      </c>
      <c r="M46" s="10">
        <v>4450000</v>
      </c>
      <c r="N46" s="10">
        <v>3900000</v>
      </c>
      <c r="O46" s="7" t="s">
        <v>92</v>
      </c>
      <c r="P46" s="7" t="s">
        <v>92</v>
      </c>
      <c r="Q46" s="10">
        <v>3900000</v>
      </c>
      <c r="R46" s="10">
        <v>3900000</v>
      </c>
      <c r="S46" s="3" t="s">
        <v>63</v>
      </c>
      <c r="T46" s="6"/>
      <c r="U46" s="6"/>
      <c r="V46" s="6"/>
      <c r="W46" s="6"/>
    </row>
    <row r="47" spans="2:23" ht="51" x14ac:dyDescent="0.25">
      <c r="B47" s="4"/>
      <c r="C47" s="4"/>
      <c r="D47" s="4"/>
      <c r="E47" s="30">
        <v>9</v>
      </c>
      <c r="F47" s="22" t="s">
        <v>79</v>
      </c>
      <c r="G47" s="23" t="s">
        <v>80</v>
      </c>
      <c r="H47" s="23" t="s">
        <v>80</v>
      </c>
      <c r="I47" s="7" t="s">
        <v>54</v>
      </c>
      <c r="J47" s="7" t="s">
        <v>54</v>
      </c>
      <c r="K47" s="7" t="s">
        <v>93</v>
      </c>
      <c r="L47" s="7" t="s">
        <v>93</v>
      </c>
      <c r="M47" s="10">
        <v>11700000</v>
      </c>
      <c r="N47" s="10">
        <v>23850000</v>
      </c>
      <c r="O47" s="7" t="s">
        <v>93</v>
      </c>
      <c r="P47" s="7" t="s">
        <v>93</v>
      </c>
      <c r="Q47" s="10">
        <v>23850000</v>
      </c>
      <c r="R47" s="10">
        <v>23850000</v>
      </c>
      <c r="S47" s="3" t="s">
        <v>63</v>
      </c>
      <c r="T47" s="6"/>
      <c r="U47" s="6"/>
      <c r="V47" s="6"/>
      <c r="W47" s="6"/>
    </row>
    <row r="48" spans="2:23" ht="38.25" x14ac:dyDescent="0.25">
      <c r="B48" s="4"/>
      <c r="C48" s="4"/>
      <c r="D48" s="4"/>
      <c r="E48" s="30">
        <v>10</v>
      </c>
      <c r="F48" s="22" t="s">
        <v>81</v>
      </c>
      <c r="G48" s="23" t="s">
        <v>82</v>
      </c>
      <c r="H48" s="20" t="s">
        <v>82</v>
      </c>
      <c r="I48" s="7" t="s">
        <v>54</v>
      </c>
      <c r="J48" s="7" t="s">
        <v>54</v>
      </c>
      <c r="K48" s="7" t="s">
        <v>55</v>
      </c>
      <c r="L48" s="7" t="s">
        <v>55</v>
      </c>
      <c r="M48" s="10">
        <v>19800000</v>
      </c>
      <c r="N48" s="10">
        <v>19800000</v>
      </c>
      <c r="O48" s="7" t="s">
        <v>55</v>
      </c>
      <c r="P48" s="7" t="s">
        <v>55</v>
      </c>
      <c r="Q48" s="10">
        <v>22578000</v>
      </c>
      <c r="R48" s="10">
        <v>22578000</v>
      </c>
      <c r="S48" s="3" t="s">
        <v>63</v>
      </c>
      <c r="T48" s="3"/>
      <c r="U48" s="3"/>
      <c r="V48" s="3"/>
      <c r="W48" s="3"/>
    </row>
    <row r="49" spans="2:23" ht="25.5" x14ac:dyDescent="0.25">
      <c r="B49" s="4"/>
      <c r="C49" s="4"/>
      <c r="D49" s="4"/>
      <c r="E49" s="30"/>
      <c r="F49" s="34" t="s">
        <v>94</v>
      </c>
      <c r="G49" s="35"/>
      <c r="H49" s="6"/>
      <c r="I49" s="6"/>
      <c r="J49" s="6"/>
      <c r="K49" s="6"/>
      <c r="L49" s="6"/>
      <c r="M49" s="12">
        <f>SUM(M50)</f>
        <v>31500000</v>
      </c>
      <c r="N49" s="12">
        <f>SUM(N50)</f>
        <v>31500000</v>
      </c>
      <c r="O49" s="6"/>
      <c r="P49" s="6"/>
      <c r="Q49" s="12">
        <f>SUM(Q50)</f>
        <v>48600000</v>
      </c>
      <c r="R49" s="12">
        <f>SUM(R50)</f>
        <v>48600000</v>
      </c>
      <c r="S49" s="6"/>
      <c r="T49" s="6"/>
      <c r="U49" s="6"/>
      <c r="V49" s="6"/>
      <c r="W49" s="6"/>
    </row>
    <row r="50" spans="2:23" ht="38.25" x14ac:dyDescent="0.25">
      <c r="B50" s="4"/>
      <c r="C50" s="4"/>
      <c r="D50" s="4"/>
      <c r="E50" s="32">
        <v>1</v>
      </c>
      <c r="F50" s="26" t="s">
        <v>95</v>
      </c>
      <c r="G50" s="31" t="s">
        <v>96</v>
      </c>
      <c r="H50" s="9" t="s">
        <v>96</v>
      </c>
      <c r="I50" s="7" t="s">
        <v>54</v>
      </c>
      <c r="J50" s="7" t="s">
        <v>54</v>
      </c>
      <c r="K50" s="7" t="s">
        <v>97</v>
      </c>
      <c r="L50" s="7" t="s">
        <v>97</v>
      </c>
      <c r="M50" s="10">
        <v>31500000</v>
      </c>
      <c r="N50" s="10">
        <v>31500000</v>
      </c>
      <c r="O50" s="7" t="s">
        <v>97</v>
      </c>
      <c r="P50" s="7" t="s">
        <v>97</v>
      </c>
      <c r="Q50" s="10">
        <v>48600000</v>
      </c>
      <c r="R50" s="10">
        <v>48600000</v>
      </c>
      <c r="S50" s="3" t="s">
        <v>63</v>
      </c>
      <c r="T50" s="3"/>
      <c r="U50" s="3"/>
      <c r="V50" s="3"/>
      <c r="W50" s="3"/>
    </row>
    <row r="51" spans="2:23" ht="25.5" x14ac:dyDescent="0.25">
      <c r="B51" s="4"/>
      <c r="C51" s="4"/>
      <c r="D51" s="4"/>
      <c r="E51" s="30"/>
      <c r="F51" s="34" t="s">
        <v>98</v>
      </c>
      <c r="G51" s="36"/>
      <c r="H51" s="6"/>
      <c r="I51" s="6"/>
      <c r="J51" s="6"/>
      <c r="K51" s="6"/>
      <c r="L51" s="6"/>
      <c r="M51" s="12">
        <f>SUM(M52:M54)</f>
        <v>130558000</v>
      </c>
      <c r="N51" s="12">
        <f>SUM(N52:N54)</f>
        <v>122519000</v>
      </c>
      <c r="O51" s="6"/>
      <c r="P51" s="6"/>
      <c r="Q51" s="12">
        <f>SUM(Q52:Q54)</f>
        <v>85292000</v>
      </c>
      <c r="R51" s="12">
        <f>SUM(R52:R54)</f>
        <v>85292000</v>
      </c>
      <c r="S51" s="6"/>
      <c r="T51" s="6"/>
      <c r="U51" s="6"/>
      <c r="V51" s="6"/>
      <c r="W51" s="6"/>
    </row>
    <row r="52" spans="2:23" ht="51" x14ac:dyDescent="0.25">
      <c r="B52" s="4"/>
      <c r="C52" s="4"/>
      <c r="D52" s="4"/>
      <c r="E52" s="30">
        <v>1</v>
      </c>
      <c r="F52" s="22" t="s">
        <v>99</v>
      </c>
      <c r="G52" s="23" t="s">
        <v>100</v>
      </c>
      <c r="H52" s="23" t="s">
        <v>100</v>
      </c>
      <c r="I52" s="7" t="s">
        <v>54</v>
      </c>
      <c r="J52" s="7" t="s">
        <v>54</v>
      </c>
      <c r="K52" s="7" t="s">
        <v>103</v>
      </c>
      <c r="L52" s="7" t="s">
        <v>103</v>
      </c>
      <c r="M52" s="10">
        <v>85131000</v>
      </c>
      <c r="N52" s="10">
        <v>85292000</v>
      </c>
      <c r="O52" s="7" t="s">
        <v>103</v>
      </c>
      <c r="P52" s="7" t="s">
        <v>103</v>
      </c>
      <c r="Q52" s="10">
        <v>85292000</v>
      </c>
      <c r="R52" s="10">
        <v>85292000</v>
      </c>
      <c r="S52" s="3" t="s">
        <v>63</v>
      </c>
      <c r="T52" s="3"/>
      <c r="U52" s="3"/>
      <c r="V52" s="3"/>
      <c r="W52" s="3"/>
    </row>
    <row r="53" spans="2:23" ht="38.25" x14ac:dyDescent="0.25">
      <c r="B53" s="4"/>
      <c r="C53" s="4"/>
      <c r="D53" s="4"/>
      <c r="E53" s="32">
        <v>2</v>
      </c>
      <c r="F53" s="26" t="s">
        <v>101</v>
      </c>
      <c r="G53" s="31" t="s">
        <v>102</v>
      </c>
      <c r="H53" s="31" t="s">
        <v>102</v>
      </c>
      <c r="I53" s="7" t="s">
        <v>54</v>
      </c>
      <c r="J53" s="7" t="s">
        <v>54</v>
      </c>
      <c r="K53" s="7" t="s">
        <v>104</v>
      </c>
      <c r="L53" s="7" t="s">
        <v>104</v>
      </c>
      <c r="M53" s="10">
        <v>45427000</v>
      </c>
      <c r="N53" s="10">
        <v>37227000</v>
      </c>
      <c r="O53" s="7" t="s">
        <v>104</v>
      </c>
      <c r="P53" s="7" t="s">
        <v>104</v>
      </c>
      <c r="Q53" s="10">
        <v>0</v>
      </c>
      <c r="R53" s="10">
        <v>0</v>
      </c>
      <c r="S53" s="3" t="s">
        <v>63</v>
      </c>
      <c r="T53" s="3"/>
      <c r="U53" s="3"/>
      <c r="V53" s="3"/>
      <c r="W53" s="3"/>
    </row>
    <row r="54" spans="2:23" ht="13.5" x14ac:dyDescent="0.25">
      <c r="B54" s="4"/>
      <c r="C54" s="4"/>
      <c r="D54" s="4"/>
      <c r="E54" s="30"/>
      <c r="F54" s="22"/>
      <c r="G54" s="23"/>
      <c r="H54" s="23"/>
      <c r="I54" s="7"/>
      <c r="J54" s="7"/>
      <c r="K54" s="7"/>
      <c r="L54" s="7"/>
      <c r="M54" s="10"/>
      <c r="N54" s="10"/>
      <c r="O54" s="7"/>
      <c r="P54" s="7"/>
      <c r="Q54" s="10"/>
      <c r="R54" s="10"/>
      <c r="S54" s="3"/>
      <c r="T54" s="3"/>
      <c r="U54" s="3"/>
      <c r="V54" s="3"/>
      <c r="W54" s="3"/>
    </row>
    <row r="55" spans="2:23" ht="13.5" x14ac:dyDescent="0.25">
      <c r="B55" s="4"/>
      <c r="C55" s="4"/>
      <c r="D55" s="4"/>
      <c r="E55" s="30"/>
      <c r="F55" s="22"/>
      <c r="G55" s="23"/>
      <c r="H55" s="23"/>
      <c r="I55" s="7"/>
      <c r="J55" s="7"/>
      <c r="K55" s="7"/>
      <c r="L55" s="7"/>
      <c r="M55" s="10"/>
      <c r="N55" s="10"/>
      <c r="O55" s="7"/>
      <c r="P55" s="7"/>
      <c r="Q55" s="10"/>
      <c r="R55" s="10"/>
      <c r="S55" s="3"/>
      <c r="T55" s="3"/>
      <c r="U55" s="3"/>
      <c r="V55" s="3"/>
      <c r="W55" s="3"/>
    </row>
    <row r="56" spans="2:23" ht="51" x14ac:dyDescent="0.25">
      <c r="B56" s="24"/>
      <c r="C56" s="24"/>
      <c r="D56" s="24"/>
      <c r="E56" s="42"/>
      <c r="F56" s="27" t="s">
        <v>107</v>
      </c>
      <c r="G56" s="41"/>
      <c r="H56" s="43"/>
      <c r="I56" s="44"/>
      <c r="J56" s="44"/>
      <c r="K56" s="44"/>
      <c r="L56" s="44"/>
      <c r="M56" s="45">
        <f>SUM(M57)</f>
        <v>64800000</v>
      </c>
      <c r="N56" s="45">
        <f>SUM(N57)</f>
        <v>71520000</v>
      </c>
      <c r="O56" s="44"/>
      <c r="P56" s="44"/>
      <c r="Q56" s="45">
        <f>SUM(Q57)</f>
        <v>74298000</v>
      </c>
      <c r="R56" s="45">
        <f>SUM(R57)</f>
        <v>74298000</v>
      </c>
      <c r="S56" s="44"/>
      <c r="T56" s="44"/>
      <c r="U56" s="44"/>
      <c r="V56" s="44"/>
      <c r="W56" s="44"/>
    </row>
    <row r="57" spans="2:23" ht="38.25" x14ac:dyDescent="0.25">
      <c r="B57" s="4"/>
      <c r="C57" s="4"/>
      <c r="D57" s="4"/>
      <c r="E57" s="30">
        <v>1</v>
      </c>
      <c r="F57" s="22" t="s">
        <v>106</v>
      </c>
      <c r="G57" s="23" t="s">
        <v>105</v>
      </c>
      <c r="H57" s="23" t="s">
        <v>105</v>
      </c>
      <c r="I57" s="7" t="s">
        <v>54</v>
      </c>
      <c r="J57" s="7" t="s">
        <v>54</v>
      </c>
      <c r="K57" s="7" t="s">
        <v>108</v>
      </c>
      <c r="L57" s="7" t="s">
        <v>108</v>
      </c>
      <c r="M57" s="10">
        <v>64800000</v>
      </c>
      <c r="N57" s="10">
        <v>71520000</v>
      </c>
      <c r="O57" s="7" t="s">
        <v>108</v>
      </c>
      <c r="P57" s="7" t="s">
        <v>108</v>
      </c>
      <c r="Q57" s="10">
        <v>74298000</v>
      </c>
      <c r="R57" s="10">
        <v>74298000</v>
      </c>
      <c r="S57" s="3" t="s">
        <v>63</v>
      </c>
      <c r="T57" s="3"/>
      <c r="U57" s="3"/>
      <c r="V57" s="3"/>
      <c r="W57" s="3"/>
    </row>
    <row r="58" spans="2:23" ht="13.5" x14ac:dyDescent="0.25">
      <c r="B58" s="4"/>
      <c r="C58" s="4"/>
      <c r="D58" s="4"/>
      <c r="E58" s="30"/>
      <c r="F58" s="22"/>
      <c r="G58" s="23"/>
      <c r="H58" s="23"/>
      <c r="I58" s="7"/>
      <c r="J58" s="7"/>
      <c r="K58" s="7"/>
      <c r="L58" s="7"/>
      <c r="M58" s="10"/>
      <c r="N58" s="10"/>
      <c r="O58" s="7"/>
      <c r="P58" s="7"/>
      <c r="Q58" s="10"/>
      <c r="R58" s="10"/>
      <c r="S58" s="3"/>
      <c r="T58" s="3"/>
      <c r="U58" s="3"/>
      <c r="V58" s="3"/>
      <c r="W58" s="3"/>
    </row>
    <row r="59" spans="2:23" ht="38.25" x14ac:dyDescent="0.25">
      <c r="B59" s="4"/>
      <c r="C59" s="4"/>
      <c r="D59" s="4"/>
      <c r="E59" s="29"/>
      <c r="F59" s="37" t="s">
        <v>109</v>
      </c>
      <c r="G59" s="39"/>
      <c r="H59" s="40"/>
      <c r="I59" s="7"/>
      <c r="J59" s="7"/>
      <c r="K59" s="7"/>
      <c r="L59" s="7"/>
      <c r="M59" s="12">
        <f>SUM(M60)</f>
        <v>200114000</v>
      </c>
      <c r="N59" s="12">
        <f>SUM(N60)</f>
        <v>200114400</v>
      </c>
      <c r="O59" s="7"/>
      <c r="P59" s="7"/>
      <c r="Q59" s="12">
        <f>SUM(Q60)</f>
        <v>314102400</v>
      </c>
      <c r="R59" s="12">
        <f>SUM(R60)</f>
        <v>200114400</v>
      </c>
      <c r="S59" s="3"/>
      <c r="T59" s="3"/>
      <c r="U59" s="3"/>
      <c r="V59" s="3"/>
      <c r="W59" s="3"/>
    </row>
    <row r="60" spans="2:23" ht="38.25" x14ac:dyDescent="0.25">
      <c r="B60" s="4"/>
      <c r="C60" s="4"/>
      <c r="D60" s="4"/>
      <c r="E60" s="15">
        <v>1</v>
      </c>
      <c r="F60" s="26" t="s">
        <v>110</v>
      </c>
      <c r="G60" s="31" t="s">
        <v>111</v>
      </c>
      <c r="H60" s="9" t="s">
        <v>111</v>
      </c>
      <c r="I60" s="7" t="s">
        <v>54</v>
      </c>
      <c r="J60" s="7" t="s">
        <v>54</v>
      </c>
      <c r="K60" s="7" t="s">
        <v>112</v>
      </c>
      <c r="L60" s="7" t="s">
        <v>112</v>
      </c>
      <c r="M60" s="10">
        <v>200114000</v>
      </c>
      <c r="N60" s="10">
        <v>200114400</v>
      </c>
      <c r="O60" s="7" t="s">
        <v>112</v>
      </c>
      <c r="P60" s="7" t="s">
        <v>112</v>
      </c>
      <c r="Q60" s="10">
        <v>314102400</v>
      </c>
      <c r="R60" s="10">
        <v>200114400</v>
      </c>
      <c r="S60" s="3" t="s">
        <v>63</v>
      </c>
      <c r="T60" s="3"/>
      <c r="U60" s="3"/>
      <c r="V60" s="3"/>
      <c r="W60" s="3"/>
    </row>
    <row r="61" spans="2:23" ht="38.25" x14ac:dyDescent="0.25">
      <c r="B61" s="4"/>
      <c r="C61" s="4"/>
      <c r="D61" s="4"/>
      <c r="E61" s="29"/>
      <c r="F61" s="37" t="s">
        <v>113</v>
      </c>
      <c r="G61" s="38"/>
      <c r="H61" s="7"/>
      <c r="I61" s="7"/>
      <c r="J61" s="7"/>
      <c r="K61" s="7"/>
      <c r="L61" s="7"/>
      <c r="M61" s="12">
        <f>SUM(M62:M69)</f>
        <v>5909064450</v>
      </c>
      <c r="N61" s="12">
        <f>SUM(N62:N69)</f>
        <v>4963290013</v>
      </c>
      <c r="O61" s="7"/>
      <c r="P61" s="7"/>
      <c r="Q61" s="12">
        <f>SUM(Q62:Q69)</f>
        <v>6742989450</v>
      </c>
      <c r="R61" s="12">
        <f>SUM(R62:R69)</f>
        <v>6136172500</v>
      </c>
      <c r="S61" s="3"/>
      <c r="T61" s="3"/>
      <c r="U61" s="3"/>
      <c r="V61" s="3"/>
      <c r="W61" s="3"/>
    </row>
    <row r="62" spans="2:23" ht="38.25" x14ac:dyDescent="0.25">
      <c r="B62" s="4"/>
      <c r="C62" s="4"/>
      <c r="D62" s="4"/>
      <c r="E62" s="15">
        <v>1</v>
      </c>
      <c r="F62" s="26" t="s">
        <v>114</v>
      </c>
      <c r="G62" s="31" t="s">
        <v>115</v>
      </c>
      <c r="H62" s="21" t="s">
        <v>115</v>
      </c>
      <c r="I62" s="7" t="s">
        <v>54</v>
      </c>
      <c r="J62" s="7" t="s">
        <v>54</v>
      </c>
      <c r="K62" s="7" t="s">
        <v>130</v>
      </c>
      <c r="L62" s="7" t="s">
        <v>130</v>
      </c>
      <c r="M62" s="10">
        <v>3300476500</v>
      </c>
      <c r="N62" s="10">
        <v>3031333500</v>
      </c>
      <c r="O62" s="7" t="s">
        <v>130</v>
      </c>
      <c r="P62" s="7" t="s">
        <v>130</v>
      </c>
      <c r="Q62" s="10">
        <v>3621468450</v>
      </c>
      <c r="R62" s="10">
        <v>3031333500</v>
      </c>
      <c r="S62" s="3" t="s">
        <v>63</v>
      </c>
      <c r="T62" s="3"/>
      <c r="U62" s="3"/>
      <c r="V62" s="3"/>
      <c r="W62" s="3"/>
    </row>
    <row r="63" spans="2:23" ht="38.25" x14ac:dyDescent="0.25">
      <c r="B63" s="4"/>
      <c r="C63" s="4"/>
      <c r="D63" s="4"/>
      <c r="E63" s="30">
        <f>E62+1</f>
        <v>2</v>
      </c>
      <c r="F63" s="22" t="s">
        <v>116</v>
      </c>
      <c r="G63" s="23" t="s">
        <v>117</v>
      </c>
      <c r="H63" s="23" t="s">
        <v>117</v>
      </c>
      <c r="I63" s="7" t="s">
        <v>54</v>
      </c>
      <c r="J63" s="7" t="s">
        <v>54</v>
      </c>
      <c r="K63" s="17">
        <v>0.8</v>
      </c>
      <c r="L63" s="17">
        <v>0.8</v>
      </c>
      <c r="M63" s="10">
        <v>906186500</v>
      </c>
      <c r="N63" s="10">
        <v>683158500</v>
      </c>
      <c r="O63" s="17">
        <v>0.8</v>
      </c>
      <c r="P63" s="17">
        <v>0.8</v>
      </c>
      <c r="Q63" s="10">
        <v>1050058000</v>
      </c>
      <c r="R63" s="10">
        <v>1050058000</v>
      </c>
      <c r="S63" s="3" t="s">
        <v>63</v>
      </c>
      <c r="T63" s="3"/>
      <c r="U63" s="3"/>
      <c r="V63" s="3"/>
      <c r="W63" s="3"/>
    </row>
    <row r="64" spans="2:23" ht="51" x14ac:dyDescent="0.25">
      <c r="B64" s="4"/>
      <c r="C64" s="4"/>
      <c r="D64" s="4"/>
      <c r="E64" s="30">
        <f>E63+1</f>
        <v>3</v>
      </c>
      <c r="F64" s="22" t="s">
        <v>118</v>
      </c>
      <c r="G64" s="23" t="s">
        <v>119</v>
      </c>
      <c r="H64" s="23" t="s">
        <v>119</v>
      </c>
      <c r="I64" s="7" t="s">
        <v>54</v>
      </c>
      <c r="J64" s="7" t="s">
        <v>54</v>
      </c>
      <c r="K64" s="7" t="s">
        <v>131</v>
      </c>
      <c r="L64" s="7" t="s">
        <v>131</v>
      </c>
      <c r="M64" s="10">
        <v>441410000</v>
      </c>
      <c r="N64" s="10">
        <v>476398000</v>
      </c>
      <c r="O64" s="7" t="s">
        <v>132</v>
      </c>
      <c r="P64" s="7" t="s">
        <v>132</v>
      </c>
      <c r="Q64" s="10">
        <v>818337000</v>
      </c>
      <c r="R64" s="10">
        <v>818337000</v>
      </c>
      <c r="S64" s="3" t="s">
        <v>63</v>
      </c>
      <c r="T64" s="3"/>
      <c r="U64" s="3"/>
      <c r="V64" s="3"/>
      <c r="W64" s="3"/>
    </row>
    <row r="65" spans="2:23" ht="76.5" x14ac:dyDescent="0.25">
      <c r="B65" s="4"/>
      <c r="C65" s="4"/>
      <c r="D65" s="4"/>
      <c r="E65" s="30">
        <f>E64+1</f>
        <v>4</v>
      </c>
      <c r="F65" s="22" t="s">
        <v>120</v>
      </c>
      <c r="G65" s="23" t="s">
        <v>121</v>
      </c>
      <c r="H65" s="23" t="s">
        <v>121</v>
      </c>
      <c r="I65" s="7" t="s">
        <v>54</v>
      </c>
      <c r="J65" s="7" t="s">
        <v>54</v>
      </c>
      <c r="K65" s="7" t="s">
        <v>133</v>
      </c>
      <c r="L65" s="7" t="s">
        <v>133</v>
      </c>
      <c r="M65" s="10">
        <v>535431500</v>
      </c>
      <c r="N65" s="10">
        <v>389119013</v>
      </c>
      <c r="O65" s="7" t="s">
        <v>134</v>
      </c>
      <c r="P65" s="7" t="s">
        <v>134</v>
      </c>
      <c r="Q65" s="10">
        <v>727237000</v>
      </c>
      <c r="R65" s="10">
        <v>727237000</v>
      </c>
      <c r="S65" s="3" t="s">
        <v>63</v>
      </c>
      <c r="T65" s="3"/>
      <c r="U65" s="3"/>
      <c r="V65" s="3"/>
      <c r="W65" s="3"/>
    </row>
    <row r="66" spans="2:23" ht="38.25" x14ac:dyDescent="0.25">
      <c r="B66" s="4"/>
      <c r="C66" s="4"/>
      <c r="D66" s="4"/>
      <c r="E66" s="30">
        <f>E65+1</f>
        <v>5</v>
      </c>
      <c r="F66" s="22" t="s">
        <v>122</v>
      </c>
      <c r="G66" s="23" t="s">
        <v>123</v>
      </c>
      <c r="H66" s="23" t="s">
        <v>123</v>
      </c>
      <c r="I66" s="7" t="s">
        <v>54</v>
      </c>
      <c r="J66" s="7" t="s">
        <v>54</v>
      </c>
      <c r="K66" s="7" t="s">
        <v>135</v>
      </c>
      <c r="L66" s="7" t="s">
        <v>135</v>
      </c>
      <c r="M66" s="10">
        <v>195600000</v>
      </c>
      <c r="N66" s="10">
        <v>195600000</v>
      </c>
      <c r="O66" s="7" t="s">
        <v>135</v>
      </c>
      <c r="P66" s="7" t="s">
        <v>135</v>
      </c>
      <c r="Q66" s="10">
        <v>321526000</v>
      </c>
      <c r="R66" s="10">
        <v>321526000</v>
      </c>
      <c r="S66" s="3" t="s">
        <v>63</v>
      </c>
      <c r="T66" s="3"/>
      <c r="U66" s="3"/>
      <c r="V66" s="3"/>
      <c r="W66" s="3"/>
    </row>
    <row r="67" spans="2:23" ht="38.25" x14ac:dyDescent="0.25">
      <c r="B67" s="4"/>
      <c r="C67" s="4"/>
      <c r="D67" s="4"/>
      <c r="E67" s="30">
        <f>E66+1</f>
        <v>6</v>
      </c>
      <c r="F67" s="22" t="s">
        <v>124</v>
      </c>
      <c r="G67" s="23" t="s">
        <v>125</v>
      </c>
      <c r="H67" s="23" t="s">
        <v>125</v>
      </c>
      <c r="I67" s="7"/>
      <c r="J67" s="7" t="s">
        <v>54</v>
      </c>
      <c r="K67" s="7"/>
      <c r="L67" s="7"/>
      <c r="M67" s="10">
        <v>0</v>
      </c>
      <c r="N67" s="10">
        <v>187681000</v>
      </c>
      <c r="O67" s="7" t="s">
        <v>136</v>
      </c>
      <c r="P67" s="7" t="s">
        <v>136</v>
      </c>
      <c r="Q67" s="10">
        <v>204363000</v>
      </c>
      <c r="R67" s="10">
        <v>187681000</v>
      </c>
      <c r="S67" s="3" t="s">
        <v>63</v>
      </c>
      <c r="T67" s="3"/>
      <c r="U67" s="3"/>
      <c r="V67" s="3"/>
      <c r="W67" s="3"/>
    </row>
    <row r="68" spans="2:23" ht="51.75" x14ac:dyDescent="0.25">
      <c r="B68" s="4"/>
      <c r="C68" s="4"/>
      <c r="D68" s="4"/>
      <c r="E68" s="32">
        <v>7</v>
      </c>
      <c r="F68" s="33" t="s">
        <v>126</v>
      </c>
      <c r="G68" s="33" t="s">
        <v>127</v>
      </c>
      <c r="H68" s="33" t="s">
        <v>127</v>
      </c>
      <c r="I68" s="7" t="s">
        <v>54</v>
      </c>
      <c r="J68" s="7" t="s">
        <v>54</v>
      </c>
      <c r="K68" s="7"/>
      <c r="L68" s="7"/>
      <c r="M68" s="10">
        <v>460928000</v>
      </c>
      <c r="N68" s="10">
        <v>0</v>
      </c>
      <c r="O68" s="7"/>
      <c r="P68" s="7"/>
      <c r="Q68" s="10">
        <v>0</v>
      </c>
      <c r="R68" s="10">
        <v>0</v>
      </c>
      <c r="S68" s="3" t="s">
        <v>63</v>
      </c>
      <c r="T68" s="3"/>
      <c r="U68" s="3"/>
      <c r="V68" s="3"/>
      <c r="W68" s="3"/>
    </row>
    <row r="69" spans="2:23" ht="51" x14ac:dyDescent="0.25">
      <c r="B69" s="4"/>
      <c r="C69" s="4"/>
      <c r="D69" s="4"/>
      <c r="E69" s="15">
        <v>8</v>
      </c>
      <c r="F69" s="16" t="s">
        <v>128</v>
      </c>
      <c r="G69" s="18" t="s">
        <v>129</v>
      </c>
      <c r="H69" s="18" t="s">
        <v>129</v>
      </c>
      <c r="I69" s="7" t="s">
        <v>54</v>
      </c>
      <c r="J69" s="7" t="s">
        <v>54</v>
      </c>
      <c r="K69" s="7"/>
      <c r="L69" s="7"/>
      <c r="M69" s="10">
        <v>69031950</v>
      </c>
      <c r="N69" s="10">
        <v>0</v>
      </c>
      <c r="O69" s="7"/>
      <c r="P69" s="7"/>
      <c r="Q69" s="10">
        <v>0</v>
      </c>
      <c r="R69" s="10">
        <v>0</v>
      </c>
      <c r="S69" s="3" t="s">
        <v>63</v>
      </c>
      <c r="T69" s="3"/>
      <c r="U69" s="3"/>
      <c r="V69" s="3"/>
      <c r="W69" s="3"/>
    </row>
  </sheetData>
  <mergeCells count="31">
    <mergeCell ref="I15:J15"/>
    <mergeCell ref="V15:V16"/>
    <mergeCell ref="U12:U14"/>
    <mergeCell ref="M14:N14"/>
    <mergeCell ref="S12:T14"/>
    <mergeCell ref="K15:L15"/>
    <mergeCell ref="E5:W5"/>
    <mergeCell ref="E6:W6"/>
    <mergeCell ref="B12:E14"/>
    <mergeCell ref="F12:F14"/>
    <mergeCell ref="G12:H12"/>
    <mergeCell ref="K14:L14"/>
    <mergeCell ref="Q14:R14"/>
    <mergeCell ref="V12:V14"/>
    <mergeCell ref="W12:W14"/>
    <mergeCell ref="B15:E16"/>
    <mergeCell ref="F15:F16"/>
    <mergeCell ref="W15:W16"/>
    <mergeCell ref="B7:C7"/>
    <mergeCell ref="I12:N13"/>
    <mergeCell ref="O12:R13"/>
    <mergeCell ref="B10:D10"/>
    <mergeCell ref="O14:P14"/>
    <mergeCell ref="I14:J14"/>
    <mergeCell ref="G13:H13"/>
    <mergeCell ref="G14:H14"/>
    <mergeCell ref="G15:H15"/>
    <mergeCell ref="Q15:R15"/>
    <mergeCell ref="U15:U16"/>
    <mergeCell ref="M15:N15"/>
    <mergeCell ref="O15:P15"/>
  </mergeCells>
  <phoneticPr fontId="6" type="noConversion"/>
  <pageMargins left="0.26" right="0.2" top="0.51" bottom="1" header="0.3" footer="0.5"/>
  <pageSetup paperSize="5" scale="68" orientation="landscape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169"/>
  <sheetViews>
    <sheetView tabSelected="1" view="pageBreakPreview" topLeftCell="I67" zoomScale="85" zoomScaleSheetLayoutView="85" workbookViewId="0">
      <selection activeCell="AC78" sqref="AC78:AC83"/>
    </sheetView>
  </sheetViews>
  <sheetFormatPr defaultRowHeight="12.75" x14ac:dyDescent="0.2"/>
  <cols>
    <col min="1" max="1" width="1.7109375" customWidth="1"/>
    <col min="2" max="2" width="10" customWidth="1"/>
    <col min="3" max="4" width="10.28515625" customWidth="1"/>
    <col min="5" max="5" width="5.42578125" customWidth="1"/>
    <col min="6" max="6" width="26.42578125" customWidth="1"/>
    <col min="7" max="7" width="25.7109375" customWidth="1"/>
    <col min="8" max="8" width="10.42578125" style="183" customWidth="1"/>
    <col min="9" max="9" width="11.140625" style="47" customWidth="1"/>
    <col min="10" max="10" width="6.140625" style="47" customWidth="1"/>
    <col min="11" max="11" width="14.85546875" customWidth="1"/>
    <col min="12" max="12" width="6.28515625" customWidth="1"/>
    <col min="13" max="13" width="14" customWidth="1"/>
    <col min="14" max="14" width="6" customWidth="1"/>
    <col min="15" max="15" width="15.7109375" customWidth="1"/>
    <col min="16" max="16" width="6" customWidth="1"/>
    <col min="17" max="17" width="15" customWidth="1"/>
    <col min="18" max="18" width="5.85546875" customWidth="1"/>
    <col min="19" max="19" width="16.42578125" style="157" customWidth="1"/>
    <col min="20" max="20" width="5.85546875" customWidth="1"/>
    <col min="21" max="21" width="15.140625" customWidth="1"/>
    <col min="22" max="22" width="9.42578125" customWidth="1"/>
    <col min="23" max="23" width="14.28515625" customWidth="1"/>
    <col min="24" max="24" width="10.7109375" customWidth="1"/>
    <col min="25" max="25" width="9" customWidth="1"/>
  </cols>
  <sheetData>
    <row r="1" spans="2:25" x14ac:dyDescent="0.2">
      <c r="S1" s="158"/>
    </row>
    <row r="2" spans="2:25" x14ac:dyDescent="0.2">
      <c r="B2" s="273" t="s">
        <v>225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</row>
    <row r="3" spans="2:25" x14ac:dyDescent="0.2">
      <c r="B3" s="273" t="s">
        <v>226</v>
      </c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</row>
    <row r="4" spans="2:25" x14ac:dyDescent="0.2">
      <c r="B4" s="273" t="s">
        <v>140</v>
      </c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</row>
    <row r="5" spans="2:25" ht="10.5" customHeight="1" x14ac:dyDescent="0.2">
      <c r="S5" s="158"/>
    </row>
    <row r="6" spans="2:25" s="48" customFormat="1" ht="22.5" customHeight="1" x14ac:dyDescent="0.2">
      <c r="B6" s="297" t="s">
        <v>141</v>
      </c>
      <c r="C6" s="297" t="s">
        <v>22</v>
      </c>
      <c r="D6" s="297" t="s">
        <v>142</v>
      </c>
      <c r="E6" s="297" t="s">
        <v>0</v>
      </c>
      <c r="F6" s="297" t="s">
        <v>143</v>
      </c>
      <c r="G6" s="297" t="s">
        <v>144</v>
      </c>
      <c r="H6" s="297" t="s">
        <v>230</v>
      </c>
      <c r="I6" s="297" t="s">
        <v>180</v>
      </c>
      <c r="J6" s="295" t="s">
        <v>145</v>
      </c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301"/>
      <c r="W6" s="296"/>
      <c r="X6" s="297" t="s">
        <v>146</v>
      </c>
      <c r="Y6" s="297" t="s">
        <v>9</v>
      </c>
    </row>
    <row r="7" spans="2:25" s="48" customFormat="1" ht="36" customHeight="1" x14ac:dyDescent="0.2">
      <c r="B7" s="298"/>
      <c r="C7" s="298"/>
      <c r="D7" s="298"/>
      <c r="E7" s="298"/>
      <c r="F7" s="298"/>
      <c r="G7" s="298"/>
      <c r="H7" s="298"/>
      <c r="I7" s="298"/>
      <c r="J7" s="299">
        <v>2016</v>
      </c>
      <c r="K7" s="299"/>
      <c r="L7" s="299">
        <v>2017</v>
      </c>
      <c r="M7" s="299"/>
      <c r="N7" s="299">
        <v>2018</v>
      </c>
      <c r="O7" s="299"/>
      <c r="P7" s="299">
        <v>2019</v>
      </c>
      <c r="Q7" s="299"/>
      <c r="R7" s="299">
        <v>2020</v>
      </c>
      <c r="S7" s="299"/>
      <c r="T7" s="299">
        <v>2021</v>
      </c>
      <c r="U7" s="299"/>
      <c r="V7" s="295" t="s">
        <v>148</v>
      </c>
      <c r="W7" s="296"/>
      <c r="X7" s="298"/>
      <c r="Y7" s="298"/>
    </row>
    <row r="8" spans="2:25" s="48" customFormat="1" ht="12.75" customHeight="1" x14ac:dyDescent="0.2">
      <c r="B8" s="49"/>
      <c r="C8" s="49"/>
      <c r="D8" s="50"/>
      <c r="E8" s="50"/>
      <c r="F8" s="49"/>
      <c r="G8" s="49"/>
      <c r="H8" s="51"/>
      <c r="I8" s="51">
        <v>7</v>
      </c>
      <c r="J8" s="49" t="s">
        <v>147</v>
      </c>
      <c r="K8" s="49" t="s">
        <v>23</v>
      </c>
      <c r="L8" s="49" t="s">
        <v>147</v>
      </c>
      <c r="M8" s="49" t="s">
        <v>23</v>
      </c>
      <c r="N8" s="49" t="s">
        <v>147</v>
      </c>
      <c r="O8" s="49" t="s">
        <v>23</v>
      </c>
      <c r="P8" s="49" t="s">
        <v>147</v>
      </c>
      <c r="Q8" s="49" t="s">
        <v>23</v>
      </c>
      <c r="R8" s="49" t="s">
        <v>147</v>
      </c>
      <c r="S8" s="49" t="s">
        <v>23</v>
      </c>
      <c r="T8" s="49" t="s">
        <v>147</v>
      </c>
      <c r="U8" s="49" t="s">
        <v>23</v>
      </c>
      <c r="V8" s="49" t="s">
        <v>147</v>
      </c>
      <c r="W8" s="49" t="s">
        <v>23</v>
      </c>
      <c r="X8" s="49"/>
      <c r="Y8" s="49"/>
    </row>
    <row r="9" spans="2:25" s="48" customFormat="1" ht="12" customHeight="1" x14ac:dyDescent="0.2">
      <c r="B9" s="52">
        <v>1</v>
      </c>
      <c r="C9" s="52">
        <v>2</v>
      </c>
      <c r="D9" s="52">
        <v>3</v>
      </c>
      <c r="E9" s="52">
        <v>4</v>
      </c>
      <c r="F9" s="52">
        <v>5</v>
      </c>
      <c r="G9" s="52">
        <v>6</v>
      </c>
      <c r="H9" s="52"/>
      <c r="I9" s="52">
        <v>7</v>
      </c>
      <c r="J9" s="52">
        <v>8</v>
      </c>
      <c r="K9" s="52">
        <v>9</v>
      </c>
      <c r="L9" s="52">
        <v>10</v>
      </c>
      <c r="M9" s="52">
        <v>11</v>
      </c>
      <c r="N9" s="52">
        <v>12</v>
      </c>
      <c r="O9" s="52">
        <v>13</v>
      </c>
      <c r="P9" s="52">
        <v>14</v>
      </c>
      <c r="Q9" s="52">
        <v>15</v>
      </c>
      <c r="R9" s="52">
        <v>16</v>
      </c>
      <c r="S9" s="159">
        <v>17</v>
      </c>
      <c r="T9" s="52">
        <v>18</v>
      </c>
      <c r="U9" s="52">
        <v>19</v>
      </c>
      <c r="V9" s="52">
        <v>20</v>
      </c>
      <c r="W9" s="52">
        <v>21</v>
      </c>
      <c r="X9" s="52">
        <v>22</v>
      </c>
      <c r="Y9" s="52">
        <v>23</v>
      </c>
    </row>
    <row r="10" spans="2:25" s="48" customFormat="1" ht="11.25" x14ac:dyDescent="0.2">
      <c r="B10" s="53"/>
      <c r="C10" s="53"/>
      <c r="D10" s="53"/>
      <c r="E10" s="53"/>
      <c r="F10" s="53"/>
      <c r="G10" s="53"/>
      <c r="H10" s="184"/>
      <c r="I10" s="54"/>
      <c r="J10" s="54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5"/>
      <c r="Y10" s="55"/>
    </row>
    <row r="11" spans="2:25" s="48" customFormat="1" ht="12.75" customHeight="1" x14ac:dyDescent="0.2">
      <c r="B11" s="56"/>
      <c r="C11" s="56"/>
      <c r="D11" s="56"/>
      <c r="E11" s="56"/>
      <c r="F11" s="56"/>
      <c r="G11" s="56"/>
      <c r="H11" s="236"/>
      <c r="I11" s="57"/>
      <c r="J11" s="58"/>
      <c r="K11" s="59">
        <f>+K12+K29+K52+K61+K64+K89+K45+K48</f>
        <v>8434000000</v>
      </c>
      <c r="L11" s="56"/>
      <c r="M11" s="59">
        <f>+M12+M29+M52+M61+M64+M89+M45+M48</f>
        <v>9561249062</v>
      </c>
      <c r="N11" s="56"/>
      <c r="O11" s="59">
        <f>+O12+O29+O52+O61+O64+O89+O45+O48</f>
        <v>10104050000</v>
      </c>
      <c r="P11" s="56"/>
      <c r="Q11" s="60">
        <f>+Q12+Q29+Q52+Q61+Q64+Q89+Q45+Q48</f>
        <v>9966000000</v>
      </c>
      <c r="R11" s="56"/>
      <c r="S11" s="160">
        <f>+S12+S29+S52+S61+S64+S89+S45+S48</f>
        <v>10787398058</v>
      </c>
      <c r="T11" s="56"/>
      <c r="U11" s="60">
        <f>+U12+U29+U52+U61+U64+U89+U45+U48</f>
        <v>16107322459.218</v>
      </c>
      <c r="V11" s="56"/>
      <c r="W11" s="60">
        <f>+W12+W29+W52+W61+W64+W89+W45+W48</f>
        <v>16107322459.218</v>
      </c>
      <c r="X11" s="289" t="s">
        <v>190</v>
      </c>
      <c r="Y11" s="289" t="s">
        <v>190</v>
      </c>
    </row>
    <row r="12" spans="2:25" s="121" customFormat="1" ht="27.75" customHeight="1" x14ac:dyDescent="0.2">
      <c r="B12" s="277" t="s">
        <v>163</v>
      </c>
      <c r="C12" s="275" t="s">
        <v>211</v>
      </c>
      <c r="D12" s="290" t="s">
        <v>212</v>
      </c>
      <c r="E12" s="61"/>
      <c r="F12" s="62" t="s">
        <v>27</v>
      </c>
      <c r="G12" s="62" t="s">
        <v>205</v>
      </c>
      <c r="H12" s="61" t="s">
        <v>231</v>
      </c>
      <c r="I12" s="169">
        <v>100</v>
      </c>
      <c r="J12" s="169">
        <v>100</v>
      </c>
      <c r="K12" s="63">
        <f>SUM(K13:K27)</f>
        <v>1762901885</v>
      </c>
      <c r="L12" s="169">
        <v>100</v>
      </c>
      <c r="M12" s="63">
        <f t="shared" ref="M12:W12" si="0">SUM(M13:M27)</f>
        <v>1750576544</v>
      </c>
      <c r="N12" s="169">
        <v>100</v>
      </c>
      <c r="O12" s="63">
        <f t="shared" si="0"/>
        <v>1843578600</v>
      </c>
      <c r="P12" s="169">
        <v>100</v>
      </c>
      <c r="Q12" s="63">
        <f t="shared" si="0"/>
        <v>2003118862</v>
      </c>
      <c r="R12" s="169">
        <v>100</v>
      </c>
      <c r="S12" s="163">
        <f t="shared" si="0"/>
        <v>1772528865</v>
      </c>
      <c r="T12" s="169">
        <v>100</v>
      </c>
      <c r="U12" s="63">
        <f t="shared" si="0"/>
        <v>2149855000.6999998</v>
      </c>
      <c r="V12" s="169">
        <f>T12</f>
        <v>100</v>
      </c>
      <c r="W12" s="63">
        <f t="shared" si="0"/>
        <v>2149855000.6999998</v>
      </c>
      <c r="X12" s="279"/>
      <c r="Y12" s="279"/>
    </row>
    <row r="13" spans="2:25" s="48" customFormat="1" ht="22.5" x14ac:dyDescent="0.2">
      <c r="B13" s="278"/>
      <c r="C13" s="276"/>
      <c r="D13" s="284"/>
      <c r="E13" s="64">
        <v>1</v>
      </c>
      <c r="F13" s="137" t="s">
        <v>28</v>
      </c>
      <c r="G13" s="65" t="str">
        <f>[1]Sheet1!G16</f>
        <v>Jumlah surat terkirim selama satu tahun</v>
      </c>
      <c r="H13" s="186" t="s">
        <v>251</v>
      </c>
      <c r="I13" s="135">
        <f>J13+L13+N13+P13+R13+T13</f>
        <v>72</v>
      </c>
      <c r="J13" s="66">
        <v>12</v>
      </c>
      <c r="K13" s="135">
        <v>23152000</v>
      </c>
      <c r="L13" s="67">
        <v>12</v>
      </c>
      <c r="M13" s="135">
        <v>23152000</v>
      </c>
      <c r="N13" s="68">
        <v>12</v>
      </c>
      <c r="O13" s="135">
        <v>23152000</v>
      </c>
      <c r="P13" s="68">
        <v>12</v>
      </c>
      <c r="Q13" s="135">
        <v>23152000</v>
      </c>
      <c r="R13" s="68">
        <v>12</v>
      </c>
      <c r="S13" s="67">
        <v>26923463</v>
      </c>
      <c r="T13" s="68">
        <v>12</v>
      </c>
      <c r="U13" s="135">
        <f>[1]Sheet1!R16</f>
        <v>27000000</v>
      </c>
      <c r="V13" s="68">
        <f>T13</f>
        <v>12</v>
      </c>
      <c r="W13" s="135">
        <f t="shared" ref="W13:W27" si="1">U13</f>
        <v>27000000</v>
      </c>
      <c r="X13" s="279"/>
      <c r="Y13" s="279"/>
    </row>
    <row r="14" spans="2:25" s="48" customFormat="1" ht="39.75" customHeight="1" x14ac:dyDescent="0.2">
      <c r="B14" s="278"/>
      <c r="C14" s="276"/>
      <c r="D14" s="284" t="s">
        <v>213</v>
      </c>
      <c r="E14" s="64">
        <f>E13+1</f>
        <v>2</v>
      </c>
      <c r="F14" s="137" t="s">
        <v>30</v>
      </c>
      <c r="G14" s="65" t="str">
        <f>[1]Sheet1!G17</f>
        <v>Terealisasinya pembayaran rekening listrik, air dan telepon selama 1 tahun</v>
      </c>
      <c r="H14" s="186" t="s">
        <v>251</v>
      </c>
      <c r="I14" s="135">
        <f t="shared" ref="I14:I27" si="2">J14+L14+N14+P14+R14+T14</f>
        <v>72</v>
      </c>
      <c r="J14" s="66">
        <v>12</v>
      </c>
      <c r="K14" s="135">
        <v>185400000</v>
      </c>
      <c r="L14" s="67">
        <v>12</v>
      </c>
      <c r="M14" s="135">
        <v>250800000</v>
      </c>
      <c r="N14" s="68">
        <v>12</v>
      </c>
      <c r="O14" s="135">
        <v>334800000</v>
      </c>
      <c r="P14" s="68">
        <v>12</v>
      </c>
      <c r="Q14" s="135">
        <v>334800000</v>
      </c>
      <c r="R14" s="68">
        <v>12</v>
      </c>
      <c r="S14" s="67">
        <v>210039480</v>
      </c>
      <c r="T14" s="68">
        <v>12</v>
      </c>
      <c r="U14" s="135">
        <f>[1]Sheet1!R17</f>
        <v>400000000</v>
      </c>
      <c r="V14" s="68">
        <f t="shared" ref="V14:V27" si="3">T14</f>
        <v>12</v>
      </c>
      <c r="W14" s="135">
        <f t="shared" si="1"/>
        <v>400000000</v>
      </c>
      <c r="X14" s="279"/>
      <c r="Y14" s="279"/>
    </row>
    <row r="15" spans="2:25" s="48" customFormat="1" ht="22.5" x14ac:dyDescent="0.2">
      <c r="B15" s="278"/>
      <c r="C15" s="276"/>
      <c r="D15" s="284"/>
      <c r="E15" s="64">
        <f t="shared" ref="E15:E27" si="4">E14+1</f>
        <v>3</v>
      </c>
      <c r="F15" s="137" t="s">
        <v>32</v>
      </c>
      <c r="G15" s="65" t="s">
        <v>224</v>
      </c>
      <c r="H15" s="186" t="s">
        <v>251</v>
      </c>
      <c r="I15" s="135">
        <f t="shared" si="2"/>
        <v>48</v>
      </c>
      <c r="J15" s="66">
        <v>12</v>
      </c>
      <c r="K15" s="135">
        <v>36950000</v>
      </c>
      <c r="L15" s="67">
        <v>12</v>
      </c>
      <c r="M15" s="135">
        <v>1000000</v>
      </c>
      <c r="N15" s="68">
        <v>12</v>
      </c>
      <c r="O15" s="135">
        <v>1000000</v>
      </c>
      <c r="P15" s="68">
        <v>0</v>
      </c>
      <c r="Q15" s="135">
        <v>0</v>
      </c>
      <c r="R15" s="68">
        <v>0</v>
      </c>
      <c r="S15" s="67">
        <v>0</v>
      </c>
      <c r="T15" s="68">
        <v>12</v>
      </c>
      <c r="U15" s="135">
        <f>[1]Sheet1!R18</f>
        <v>1200000</v>
      </c>
      <c r="V15" s="68">
        <f t="shared" si="3"/>
        <v>12</v>
      </c>
      <c r="W15" s="135">
        <f t="shared" si="1"/>
        <v>1200000</v>
      </c>
      <c r="X15" s="279"/>
      <c r="Y15" s="279"/>
    </row>
    <row r="16" spans="2:25" s="48" customFormat="1" ht="33.75" x14ac:dyDescent="0.2">
      <c r="B16" s="278"/>
      <c r="C16" s="276"/>
      <c r="D16" s="284"/>
      <c r="E16" s="64">
        <v>4</v>
      </c>
      <c r="F16" s="137" t="s">
        <v>182</v>
      </c>
      <c r="G16" s="65" t="str">
        <f>[1]Sheet1!G19</f>
        <v>Terlaksananya jasa kebersihan kantor, tersedianya jasa sopir kantor dan pengamanan kantor</v>
      </c>
      <c r="H16" s="186" t="s">
        <v>251</v>
      </c>
      <c r="I16" s="69">
        <v>0</v>
      </c>
      <c r="J16" s="66">
        <v>0</v>
      </c>
      <c r="K16" s="69">
        <v>0</v>
      </c>
      <c r="L16" s="66">
        <v>12</v>
      </c>
      <c r="M16" s="69">
        <v>393537580</v>
      </c>
      <c r="N16" s="68">
        <v>0</v>
      </c>
      <c r="O16" s="135">
        <v>0</v>
      </c>
      <c r="P16" s="68">
        <v>12</v>
      </c>
      <c r="Q16" s="135">
        <v>557220262</v>
      </c>
      <c r="R16" s="68">
        <v>12</v>
      </c>
      <c r="S16" s="67">
        <v>354076970</v>
      </c>
      <c r="T16" s="68">
        <v>0</v>
      </c>
      <c r="U16" s="135">
        <v>0</v>
      </c>
      <c r="V16" s="68">
        <v>0</v>
      </c>
      <c r="W16" s="135">
        <v>0</v>
      </c>
      <c r="X16" s="279"/>
      <c r="Y16" s="279"/>
    </row>
    <row r="17" spans="2:25" s="129" customFormat="1" ht="11.25" x14ac:dyDescent="0.2">
      <c r="B17" s="278"/>
      <c r="C17" s="276"/>
      <c r="D17" s="284"/>
      <c r="E17" s="64">
        <v>5</v>
      </c>
      <c r="F17" s="137" t="s">
        <v>34</v>
      </c>
      <c r="G17" s="65" t="s">
        <v>149</v>
      </c>
      <c r="H17" s="186" t="s">
        <v>251</v>
      </c>
      <c r="I17" s="67">
        <f t="shared" si="2"/>
        <v>36</v>
      </c>
      <c r="J17" s="66">
        <v>12</v>
      </c>
      <c r="K17" s="67">
        <v>100000000</v>
      </c>
      <c r="L17" s="67">
        <v>0</v>
      </c>
      <c r="M17" s="67">
        <v>0</v>
      </c>
      <c r="N17" s="78">
        <v>12</v>
      </c>
      <c r="O17" s="67">
        <v>103930114</v>
      </c>
      <c r="P17" s="68">
        <v>0</v>
      </c>
      <c r="Q17" s="135">
        <v>0</v>
      </c>
      <c r="R17" s="68">
        <v>0</v>
      </c>
      <c r="S17" s="67">
        <v>0</v>
      </c>
      <c r="T17" s="68">
        <v>12</v>
      </c>
      <c r="U17" s="135">
        <v>420000000</v>
      </c>
      <c r="V17" s="68">
        <f t="shared" si="3"/>
        <v>12</v>
      </c>
      <c r="W17" s="67">
        <f t="shared" si="1"/>
        <v>420000000</v>
      </c>
      <c r="X17" s="279"/>
      <c r="Y17" s="279"/>
    </row>
    <row r="18" spans="2:25" s="129" customFormat="1" ht="22.5" x14ac:dyDescent="0.2">
      <c r="B18" s="278"/>
      <c r="C18" s="276"/>
      <c r="D18" s="96"/>
      <c r="E18" s="64">
        <v>6</v>
      </c>
      <c r="F18" s="137" t="s">
        <v>36</v>
      </c>
      <c r="G18" s="65" t="str">
        <f>[1]Sheet1!G20</f>
        <v xml:space="preserve">Tersedianya alat tulis untuk administrasi kantor </v>
      </c>
      <c r="H18" s="186" t="s">
        <v>251</v>
      </c>
      <c r="I18" s="67">
        <f t="shared" si="2"/>
        <v>72</v>
      </c>
      <c r="J18" s="66">
        <v>12</v>
      </c>
      <c r="K18" s="67">
        <v>72662340</v>
      </c>
      <c r="L18" s="67">
        <v>12</v>
      </c>
      <c r="M18" s="67">
        <v>84662340</v>
      </c>
      <c r="N18" s="78">
        <v>12</v>
      </c>
      <c r="O18" s="67">
        <v>69358600</v>
      </c>
      <c r="P18" s="78">
        <v>12</v>
      </c>
      <c r="Q18" s="67">
        <v>69358600</v>
      </c>
      <c r="R18" s="78">
        <v>12</v>
      </c>
      <c r="S18" s="67">
        <v>88321528</v>
      </c>
      <c r="T18" s="78">
        <v>12</v>
      </c>
      <c r="U18" s="67">
        <f>[1]Sheet1!R20</f>
        <v>98000000</v>
      </c>
      <c r="V18" s="68">
        <f t="shared" si="3"/>
        <v>12</v>
      </c>
      <c r="W18" s="67">
        <f t="shared" si="1"/>
        <v>98000000</v>
      </c>
      <c r="X18" s="279"/>
      <c r="Y18" s="279"/>
    </row>
    <row r="19" spans="2:25" s="129" customFormat="1" ht="23.25" customHeight="1" x14ac:dyDescent="0.2">
      <c r="B19" s="278"/>
      <c r="C19" s="276"/>
      <c r="D19" s="96"/>
      <c r="E19" s="64">
        <v>7</v>
      </c>
      <c r="F19" s="137" t="s">
        <v>38</v>
      </c>
      <c r="G19" s="65" t="str">
        <f>[1]Sheet1!G21</f>
        <v xml:space="preserve">Tersedianya barang cetakan dan penggandaan </v>
      </c>
      <c r="H19" s="186" t="s">
        <v>251</v>
      </c>
      <c r="I19" s="67">
        <f t="shared" si="2"/>
        <v>72</v>
      </c>
      <c r="J19" s="66">
        <v>12</v>
      </c>
      <c r="K19" s="67">
        <v>64314545</v>
      </c>
      <c r="L19" s="67">
        <v>12</v>
      </c>
      <c r="M19" s="67">
        <v>64314545</v>
      </c>
      <c r="N19" s="78">
        <v>12</v>
      </c>
      <c r="O19" s="67">
        <v>64383000</v>
      </c>
      <c r="P19" s="78">
        <v>12</v>
      </c>
      <c r="Q19" s="67">
        <v>64383000</v>
      </c>
      <c r="R19" s="78">
        <v>12</v>
      </c>
      <c r="S19" s="67">
        <v>78174731</v>
      </c>
      <c r="T19" s="78">
        <v>12</v>
      </c>
      <c r="U19" s="67">
        <f>[1]Sheet1!R21</f>
        <v>74250000</v>
      </c>
      <c r="V19" s="68">
        <f t="shared" si="3"/>
        <v>12</v>
      </c>
      <c r="W19" s="67">
        <f t="shared" si="1"/>
        <v>74250000</v>
      </c>
      <c r="X19" s="279"/>
      <c r="Y19" s="279"/>
    </row>
    <row r="20" spans="2:25" s="129" customFormat="1" ht="22.5" x14ac:dyDescent="0.2">
      <c r="B20" s="278"/>
      <c r="C20" s="276"/>
      <c r="D20" s="96"/>
      <c r="E20" s="64">
        <f t="shared" si="4"/>
        <v>8</v>
      </c>
      <c r="F20" s="137" t="s">
        <v>40</v>
      </c>
      <c r="G20" s="65" t="str">
        <f>[1]Sheet1!G22</f>
        <v>Jumlah komponen instalasi yang digunakan selama 1 tahun</v>
      </c>
      <c r="H20" s="186" t="s">
        <v>251</v>
      </c>
      <c r="I20" s="67">
        <f t="shared" si="2"/>
        <v>72</v>
      </c>
      <c r="J20" s="66">
        <v>12</v>
      </c>
      <c r="K20" s="67">
        <v>5665000</v>
      </c>
      <c r="L20" s="67">
        <v>12</v>
      </c>
      <c r="M20" s="67">
        <v>5665000</v>
      </c>
      <c r="N20" s="78">
        <v>12</v>
      </c>
      <c r="O20" s="67">
        <v>5650000</v>
      </c>
      <c r="P20" s="78">
        <v>12</v>
      </c>
      <c r="Q20" s="67">
        <v>5650000</v>
      </c>
      <c r="R20" s="78">
        <v>12</v>
      </c>
      <c r="S20" s="67">
        <v>6885843</v>
      </c>
      <c r="T20" s="78">
        <v>12</v>
      </c>
      <c r="U20" s="67">
        <f>[1]Sheet1!R22</f>
        <v>8000000</v>
      </c>
      <c r="V20" s="68">
        <f t="shared" si="3"/>
        <v>12</v>
      </c>
      <c r="W20" s="67">
        <f t="shared" si="1"/>
        <v>8000000</v>
      </c>
      <c r="X20" s="279"/>
      <c r="Y20" s="279"/>
    </row>
    <row r="21" spans="2:25" s="129" customFormat="1" ht="22.5" x14ac:dyDescent="0.2">
      <c r="B21" s="278"/>
      <c r="C21" s="276"/>
      <c r="D21" s="96"/>
      <c r="E21" s="64">
        <f t="shared" si="4"/>
        <v>9</v>
      </c>
      <c r="F21" s="137" t="s">
        <v>42</v>
      </c>
      <c r="G21" s="65" t="s">
        <v>43</v>
      </c>
      <c r="H21" s="186" t="s">
        <v>251</v>
      </c>
      <c r="I21" s="67">
        <f t="shared" si="2"/>
        <v>36</v>
      </c>
      <c r="J21" s="66">
        <v>12</v>
      </c>
      <c r="K21" s="67">
        <v>153400000</v>
      </c>
      <c r="L21" s="67">
        <v>0</v>
      </c>
      <c r="M21" s="67">
        <v>0</v>
      </c>
      <c r="N21" s="78">
        <v>12</v>
      </c>
      <c r="O21" s="141">
        <v>2400000</v>
      </c>
      <c r="P21" s="78">
        <v>12</v>
      </c>
      <c r="Q21" s="67">
        <v>6800000</v>
      </c>
      <c r="R21" s="78">
        <v>0</v>
      </c>
      <c r="S21" s="67">
        <f>34520378+44912956</f>
        <v>79433334</v>
      </c>
      <c r="T21" s="78">
        <v>0</v>
      </c>
      <c r="U21" s="67">
        <f t="shared" ref="U21:U26" si="5">105%*S21</f>
        <v>83405000.700000003</v>
      </c>
      <c r="V21" s="68">
        <f t="shared" si="3"/>
        <v>0</v>
      </c>
      <c r="W21" s="67">
        <f t="shared" si="1"/>
        <v>83405000.700000003</v>
      </c>
      <c r="X21" s="279"/>
      <c r="Y21" s="279"/>
    </row>
    <row r="22" spans="2:25" s="129" customFormat="1" ht="22.5" x14ac:dyDescent="0.2">
      <c r="B22" s="278"/>
      <c r="C22" s="276"/>
      <c r="D22" s="96"/>
      <c r="E22" s="64">
        <v>10</v>
      </c>
      <c r="F22" s="137" t="s">
        <v>44</v>
      </c>
      <c r="G22" s="65" t="str">
        <f>[1]Sheet1!G23</f>
        <v>Tersedianya bahan bacaan dan warta perundangan</v>
      </c>
      <c r="H22" s="186" t="s">
        <v>251</v>
      </c>
      <c r="I22" s="67">
        <f t="shared" si="2"/>
        <v>72</v>
      </c>
      <c r="J22" s="66">
        <v>12</v>
      </c>
      <c r="K22" s="67">
        <v>33000000</v>
      </c>
      <c r="L22" s="67">
        <v>12</v>
      </c>
      <c r="M22" s="67">
        <v>34200000</v>
      </c>
      <c r="N22" s="78">
        <v>12</v>
      </c>
      <c r="O22" s="67">
        <v>34200000</v>
      </c>
      <c r="P22" s="78">
        <v>12</v>
      </c>
      <c r="Q22" s="67">
        <v>34200000</v>
      </c>
      <c r="R22" s="78">
        <v>12</v>
      </c>
      <c r="S22" s="67">
        <v>40111706</v>
      </c>
      <c r="T22" s="78">
        <v>12</v>
      </c>
      <c r="U22" s="67">
        <f>[1]Sheet1!R23</f>
        <v>37000000</v>
      </c>
      <c r="V22" s="68">
        <f t="shared" si="3"/>
        <v>12</v>
      </c>
      <c r="W22" s="67">
        <f t="shared" si="1"/>
        <v>37000000</v>
      </c>
      <c r="X22" s="279"/>
      <c r="Y22" s="279"/>
    </row>
    <row r="23" spans="2:25" s="129" customFormat="1" ht="22.5" x14ac:dyDescent="0.2">
      <c r="B23" s="278"/>
      <c r="C23" s="276"/>
      <c r="D23" s="96"/>
      <c r="E23" s="64">
        <v>11</v>
      </c>
      <c r="F23" s="137" t="s">
        <v>46</v>
      </c>
      <c r="G23" s="65" t="str">
        <f>[1]Sheet1!G24</f>
        <v>Tersedianya makan dan minum rapat internal dan tamu</v>
      </c>
      <c r="H23" s="186" t="s">
        <v>251</v>
      </c>
      <c r="I23" s="67">
        <f t="shared" si="2"/>
        <v>72</v>
      </c>
      <c r="J23" s="66">
        <v>12</v>
      </c>
      <c r="K23" s="67">
        <v>42570000</v>
      </c>
      <c r="L23" s="67">
        <v>12</v>
      </c>
      <c r="M23" s="67">
        <v>42570000</v>
      </c>
      <c r="N23" s="78">
        <v>12</v>
      </c>
      <c r="O23" s="142">
        <v>56160000</v>
      </c>
      <c r="P23" s="78">
        <v>12</v>
      </c>
      <c r="Q23" s="67">
        <v>56160000</v>
      </c>
      <c r="R23" s="78">
        <v>12</v>
      </c>
      <c r="S23" s="67">
        <v>51744101</v>
      </c>
      <c r="T23" s="78">
        <v>12</v>
      </c>
      <c r="U23" s="67">
        <f>[1]Sheet1!R24</f>
        <v>60000000</v>
      </c>
      <c r="V23" s="68">
        <f t="shared" si="3"/>
        <v>12</v>
      </c>
      <c r="W23" s="67">
        <f t="shared" si="1"/>
        <v>60000000</v>
      </c>
      <c r="X23" s="279"/>
      <c r="Y23" s="279"/>
    </row>
    <row r="24" spans="2:25" s="129" customFormat="1" ht="45" x14ac:dyDescent="0.2">
      <c r="B24" s="278"/>
      <c r="C24" s="276"/>
      <c r="D24" s="96"/>
      <c r="E24" s="64">
        <f t="shared" si="4"/>
        <v>12</v>
      </c>
      <c r="F24" s="137" t="s">
        <v>48</v>
      </c>
      <c r="G24" s="65" t="str">
        <f>[1]Sheet1!G25</f>
        <v>Terlaksana dan terselenggaranya rapat- rapat koordinasi dan konsultasi keluar dan dalam Provinsi</v>
      </c>
      <c r="H24" s="186" t="s">
        <v>251</v>
      </c>
      <c r="I24" s="67">
        <f t="shared" si="2"/>
        <v>72</v>
      </c>
      <c r="J24" s="66">
        <v>12</v>
      </c>
      <c r="K24" s="67">
        <v>823400000</v>
      </c>
      <c r="L24" s="67">
        <v>12</v>
      </c>
      <c r="M24" s="67">
        <v>833375079</v>
      </c>
      <c r="N24" s="78">
        <v>12</v>
      </c>
      <c r="O24" s="67">
        <v>833375000</v>
      </c>
      <c r="P24" s="78">
        <v>12</v>
      </c>
      <c r="Q24" s="67">
        <v>833375000</v>
      </c>
      <c r="R24" s="78">
        <v>12</v>
      </c>
      <c r="S24" s="67">
        <v>825999703</v>
      </c>
      <c r="T24" s="78">
        <v>12</v>
      </c>
      <c r="U24" s="67">
        <f>[1]Sheet1!R25</f>
        <v>920000000</v>
      </c>
      <c r="V24" s="68">
        <f t="shared" si="3"/>
        <v>12</v>
      </c>
      <c r="W24" s="67">
        <f t="shared" si="1"/>
        <v>920000000</v>
      </c>
      <c r="X24" s="279"/>
      <c r="Y24" s="279"/>
    </row>
    <row r="25" spans="2:25" s="129" customFormat="1" ht="11.25" x14ac:dyDescent="0.2">
      <c r="B25" s="278"/>
      <c r="C25" s="276"/>
      <c r="D25" s="96"/>
      <c r="E25" s="64">
        <v>13</v>
      </c>
      <c r="F25" s="137" t="s">
        <v>138</v>
      </c>
      <c r="G25" s="65" t="s">
        <v>150</v>
      </c>
      <c r="H25" s="186" t="s">
        <v>251</v>
      </c>
      <c r="I25" s="67">
        <f t="shared" si="2"/>
        <v>36</v>
      </c>
      <c r="J25" s="66">
        <v>12</v>
      </c>
      <c r="K25" s="67">
        <v>24516000</v>
      </c>
      <c r="L25" s="67">
        <v>0</v>
      </c>
      <c r="M25" s="67">
        <v>0</v>
      </c>
      <c r="N25" s="78">
        <v>12</v>
      </c>
      <c r="O25" s="67">
        <v>71496970</v>
      </c>
      <c r="P25" s="78">
        <v>0</v>
      </c>
      <c r="Q25" s="67">
        <v>0</v>
      </c>
      <c r="R25" s="78">
        <v>0</v>
      </c>
      <c r="S25" s="67">
        <v>0</v>
      </c>
      <c r="T25" s="78">
        <v>12</v>
      </c>
      <c r="U25" s="67">
        <f t="shared" ref="U25" si="6">105%*S25</f>
        <v>0</v>
      </c>
      <c r="V25" s="68">
        <f t="shared" ref="V25" si="7">T25</f>
        <v>12</v>
      </c>
      <c r="W25" s="67">
        <f t="shared" ref="W25" si="8">U25</f>
        <v>0</v>
      </c>
      <c r="X25" s="279"/>
      <c r="Y25" s="279"/>
    </row>
    <row r="26" spans="2:25" s="129" customFormat="1" ht="22.5" x14ac:dyDescent="0.2">
      <c r="B26" s="278"/>
      <c r="C26" s="276"/>
      <c r="D26" s="96"/>
      <c r="E26" s="64">
        <v>14</v>
      </c>
      <c r="F26" s="137" t="s">
        <v>50</v>
      </c>
      <c r="G26" s="65" t="s">
        <v>51</v>
      </c>
      <c r="H26" s="186" t="s">
        <v>251</v>
      </c>
      <c r="I26" s="67">
        <f t="shared" si="2"/>
        <v>36</v>
      </c>
      <c r="J26" s="66">
        <v>12</v>
      </c>
      <c r="K26" s="67">
        <v>191472000</v>
      </c>
      <c r="L26" s="67">
        <v>0</v>
      </c>
      <c r="M26" s="67">
        <v>0</v>
      </c>
      <c r="N26" s="78">
        <v>12</v>
      </c>
      <c r="O26" s="67">
        <v>225572916</v>
      </c>
      <c r="P26" s="78">
        <v>0</v>
      </c>
      <c r="Q26" s="67">
        <v>0</v>
      </c>
      <c r="R26" s="78">
        <v>0</v>
      </c>
      <c r="S26" s="67">
        <v>0</v>
      </c>
      <c r="T26" s="78">
        <v>12</v>
      </c>
      <c r="U26" s="67">
        <f t="shared" si="5"/>
        <v>0</v>
      </c>
      <c r="V26" s="68">
        <f t="shared" si="3"/>
        <v>12</v>
      </c>
      <c r="W26" s="67">
        <f t="shared" si="1"/>
        <v>0</v>
      </c>
      <c r="X26" s="279"/>
      <c r="Y26" s="279"/>
    </row>
    <row r="27" spans="2:25" s="129" customFormat="1" ht="22.5" customHeight="1" x14ac:dyDescent="0.2">
      <c r="B27" s="278"/>
      <c r="C27" s="276"/>
      <c r="D27" s="96"/>
      <c r="E27" s="64">
        <f t="shared" si="4"/>
        <v>15</v>
      </c>
      <c r="F27" s="70" t="s">
        <v>52</v>
      </c>
      <c r="G27" s="71" t="str">
        <f>[1]Sheet1!G26</f>
        <v>Terlaksanyan pembinaan fisik dan mental aparatur</v>
      </c>
      <c r="H27" s="186" t="s">
        <v>251</v>
      </c>
      <c r="I27" s="74">
        <f t="shared" si="2"/>
        <v>72</v>
      </c>
      <c r="J27" s="73">
        <v>12</v>
      </c>
      <c r="K27" s="74">
        <v>6400000</v>
      </c>
      <c r="L27" s="74">
        <v>12</v>
      </c>
      <c r="M27" s="74">
        <v>17300000</v>
      </c>
      <c r="N27" s="130">
        <v>12</v>
      </c>
      <c r="O27" s="74">
        <v>18100000</v>
      </c>
      <c r="P27" s="130">
        <v>12</v>
      </c>
      <c r="Q27" s="74">
        <v>18020000</v>
      </c>
      <c r="R27" s="130">
        <v>12</v>
      </c>
      <c r="S27" s="74">
        <v>10818006</v>
      </c>
      <c r="T27" s="130">
        <v>12</v>
      </c>
      <c r="U27" s="74">
        <f>[1]Sheet1!R26</f>
        <v>21000000</v>
      </c>
      <c r="V27" s="68">
        <f t="shared" si="3"/>
        <v>12</v>
      </c>
      <c r="W27" s="74">
        <f t="shared" si="1"/>
        <v>21000000</v>
      </c>
      <c r="X27" s="279"/>
      <c r="Y27" s="279"/>
    </row>
    <row r="28" spans="2:25" s="48" customFormat="1" ht="11.25" x14ac:dyDescent="0.2">
      <c r="B28" s="278"/>
      <c r="C28" s="276"/>
      <c r="D28" s="96"/>
      <c r="E28" s="52"/>
      <c r="F28" s="56"/>
      <c r="G28" s="56"/>
      <c r="H28" s="52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161"/>
      <c r="T28" s="75"/>
      <c r="U28" s="75"/>
      <c r="V28" s="75"/>
      <c r="W28" s="75"/>
      <c r="X28" s="279"/>
      <c r="Y28" s="279"/>
    </row>
    <row r="29" spans="2:25" s="121" customFormat="1" ht="33.75" x14ac:dyDescent="0.2">
      <c r="B29" s="278"/>
      <c r="C29" s="276"/>
      <c r="D29" s="170"/>
      <c r="E29" s="171"/>
      <c r="F29" s="62" t="s">
        <v>175</v>
      </c>
      <c r="G29" s="62" t="s">
        <v>174</v>
      </c>
      <c r="H29" s="188" t="s">
        <v>231</v>
      </c>
      <c r="I29" s="77">
        <v>100</v>
      </c>
      <c r="J29" s="77">
        <v>100</v>
      </c>
      <c r="K29" s="77">
        <f>SUM(K31:K43)</f>
        <v>303803000</v>
      </c>
      <c r="L29" s="77">
        <v>100</v>
      </c>
      <c r="M29" s="77">
        <f>SUM(M31:M43)</f>
        <v>198150000</v>
      </c>
      <c r="N29" s="77">
        <v>100</v>
      </c>
      <c r="O29" s="205">
        <f>SUM(O31:O43)</f>
        <v>342144000</v>
      </c>
      <c r="P29" s="77">
        <v>100</v>
      </c>
      <c r="Q29" s="77">
        <f>SUM(Q31:Q43)</f>
        <v>863850000</v>
      </c>
      <c r="R29" s="77">
        <v>100</v>
      </c>
      <c r="S29" s="172">
        <f>SUM(S31:S43)</f>
        <v>889551671</v>
      </c>
      <c r="T29" s="77">
        <v>100</v>
      </c>
      <c r="U29" s="77">
        <f>SUM(U31:U43)</f>
        <v>1691381407.55</v>
      </c>
      <c r="V29" s="77">
        <v>100</v>
      </c>
      <c r="W29" s="77">
        <f>U29</f>
        <v>1691381407.55</v>
      </c>
      <c r="X29" s="279"/>
      <c r="Y29" s="279"/>
    </row>
    <row r="30" spans="2:25" s="121" customFormat="1" ht="22.5" x14ac:dyDescent="0.2">
      <c r="B30" s="278"/>
      <c r="C30" s="276"/>
      <c r="D30" s="170"/>
      <c r="E30" s="171"/>
      <c r="F30" s="235"/>
      <c r="G30" s="235" t="s">
        <v>229</v>
      </c>
      <c r="H30" s="188" t="s">
        <v>232</v>
      </c>
      <c r="I30" s="77"/>
      <c r="J30" s="77" t="s">
        <v>233</v>
      </c>
      <c r="K30" s="77"/>
      <c r="L30" s="77" t="s">
        <v>233</v>
      </c>
      <c r="M30" s="77"/>
      <c r="N30" s="77" t="s">
        <v>233</v>
      </c>
      <c r="O30" s="133"/>
      <c r="P30" s="77" t="s">
        <v>233</v>
      </c>
      <c r="Q30" s="77"/>
      <c r="R30" s="77" t="s">
        <v>233</v>
      </c>
      <c r="S30" s="77"/>
      <c r="T30" s="77" t="s">
        <v>233</v>
      </c>
      <c r="U30" s="77"/>
      <c r="V30" s="77" t="str">
        <f>T30</f>
        <v>Hijau</v>
      </c>
      <c r="W30" s="77"/>
      <c r="X30" s="279"/>
      <c r="Y30" s="279"/>
    </row>
    <row r="31" spans="2:25" s="129" customFormat="1" ht="11.25" x14ac:dyDescent="0.2">
      <c r="B31" s="278"/>
      <c r="C31" s="276"/>
      <c r="D31" s="96"/>
      <c r="E31" s="64">
        <v>1</v>
      </c>
      <c r="F31" s="137" t="s">
        <v>65</v>
      </c>
      <c r="G31" s="65" t="str">
        <f>[1]Sheet1!G29</f>
        <v>Tersedianya Kendaraan Dinas</v>
      </c>
      <c r="H31" s="186" t="s">
        <v>252</v>
      </c>
      <c r="I31" s="67" t="s">
        <v>176</v>
      </c>
      <c r="J31" s="78">
        <v>0</v>
      </c>
      <c r="K31" s="67">
        <v>0</v>
      </c>
      <c r="L31" s="78">
        <v>0</v>
      </c>
      <c r="M31" s="67">
        <f>K31+(K31*5%)</f>
        <v>0</v>
      </c>
      <c r="N31" s="139">
        <v>0</v>
      </c>
      <c r="O31" s="145">
        <v>0</v>
      </c>
      <c r="P31" s="143">
        <v>0</v>
      </c>
      <c r="Q31" s="67">
        <v>500000000</v>
      </c>
      <c r="R31" s="78">
        <v>0</v>
      </c>
      <c r="S31" s="67">
        <v>550000000</v>
      </c>
      <c r="T31" s="78">
        <v>1</v>
      </c>
      <c r="U31" s="67">
        <v>650000000</v>
      </c>
      <c r="V31" s="78">
        <f>T31</f>
        <v>1</v>
      </c>
      <c r="W31" s="67">
        <v>450000000</v>
      </c>
      <c r="X31" s="279"/>
      <c r="Y31" s="279"/>
    </row>
    <row r="32" spans="2:25" s="48" customFormat="1" ht="15.75" customHeight="1" x14ac:dyDescent="0.2">
      <c r="B32" s="278"/>
      <c r="C32" s="276"/>
      <c r="D32" s="96"/>
      <c r="E32" s="64">
        <v>2</v>
      </c>
      <c r="F32" s="137" t="s">
        <v>66</v>
      </c>
      <c r="G32" s="65" t="str">
        <f>[1]Sheet1!G30</f>
        <v>Terlaksananya pengadaan meubeler</v>
      </c>
      <c r="H32" s="186" t="s">
        <v>253</v>
      </c>
      <c r="I32" s="69">
        <f t="shared" ref="I32:I43" si="9">J32+L32+N32+P32+R32+T32</f>
        <v>89</v>
      </c>
      <c r="J32" s="78">
        <v>25</v>
      </c>
      <c r="K32" s="69">
        <v>60000000</v>
      </c>
      <c r="L32" s="78">
        <v>0</v>
      </c>
      <c r="M32" s="69">
        <v>0</v>
      </c>
      <c r="N32" s="68">
        <v>16</v>
      </c>
      <c r="O32" s="145">
        <v>46200000</v>
      </c>
      <c r="P32" s="144">
        <v>3</v>
      </c>
      <c r="Q32" s="69">
        <v>33800000</v>
      </c>
      <c r="R32" s="68">
        <v>20</v>
      </c>
      <c r="S32" s="66">
        <v>72930375</v>
      </c>
      <c r="T32" s="68">
        <v>25</v>
      </c>
      <c r="U32" s="69">
        <v>120000000</v>
      </c>
      <c r="V32" s="78">
        <f t="shared" ref="V32:V42" si="10">T32</f>
        <v>25</v>
      </c>
      <c r="W32" s="69">
        <f t="shared" ref="W32:W43" si="11">U32</f>
        <v>120000000</v>
      </c>
      <c r="X32" s="279"/>
      <c r="Y32" s="279"/>
    </row>
    <row r="33" spans="2:25" s="48" customFormat="1" ht="22.5" x14ac:dyDescent="0.2">
      <c r="B33" s="278"/>
      <c r="C33" s="276"/>
      <c r="D33" s="96"/>
      <c r="E33" s="64">
        <v>3</v>
      </c>
      <c r="F33" s="79" t="s">
        <v>183</v>
      </c>
      <c r="G33" s="65" t="str">
        <f>[1]Sheet1!G31</f>
        <v>Tersedianya peralatan dan perlengkapan kantor</v>
      </c>
      <c r="H33" s="186" t="s">
        <v>253</v>
      </c>
      <c r="I33" s="80">
        <v>0</v>
      </c>
      <c r="J33" s="80">
        <v>0</v>
      </c>
      <c r="K33" s="80">
        <v>0</v>
      </c>
      <c r="L33" s="80">
        <v>8</v>
      </c>
      <c r="M33" s="80">
        <v>2400000</v>
      </c>
      <c r="N33" s="80">
        <v>0</v>
      </c>
      <c r="O33" s="69">
        <v>0</v>
      </c>
      <c r="P33" s="80">
        <v>3</v>
      </c>
      <c r="Q33" s="80">
        <v>18150000</v>
      </c>
      <c r="R33" s="80">
        <v>0</v>
      </c>
      <c r="S33" s="97">
        <v>0</v>
      </c>
      <c r="T33" s="80">
        <v>12</v>
      </c>
      <c r="U33" s="80">
        <v>200000000</v>
      </c>
      <c r="V33" s="78">
        <f t="shared" si="10"/>
        <v>12</v>
      </c>
      <c r="W33" s="80">
        <v>80000000</v>
      </c>
      <c r="X33" s="279"/>
      <c r="Y33" s="279"/>
    </row>
    <row r="34" spans="2:25" s="48" customFormat="1" ht="22.5" x14ac:dyDescent="0.2">
      <c r="B34" s="278"/>
      <c r="C34" s="276"/>
      <c r="D34" s="96"/>
      <c r="E34" s="64">
        <v>4</v>
      </c>
      <c r="F34" s="137" t="s">
        <v>67</v>
      </c>
      <c r="G34" s="137" t="s">
        <v>209</v>
      </c>
      <c r="H34" s="186" t="s">
        <v>253</v>
      </c>
      <c r="I34" s="135">
        <f t="shared" si="9"/>
        <v>41</v>
      </c>
      <c r="J34" s="78">
        <v>8</v>
      </c>
      <c r="K34" s="135">
        <v>43000000</v>
      </c>
      <c r="L34" s="78">
        <v>0</v>
      </c>
      <c r="M34" s="135">
        <v>0</v>
      </c>
      <c r="N34" s="68">
        <v>0</v>
      </c>
      <c r="O34" s="69">
        <v>0</v>
      </c>
      <c r="P34" s="68">
        <v>1</v>
      </c>
      <c r="Q34" s="135">
        <v>15000000</v>
      </c>
      <c r="R34" s="68">
        <v>16</v>
      </c>
      <c r="S34" s="67">
        <v>52266769</v>
      </c>
      <c r="T34" s="68">
        <v>16</v>
      </c>
      <c r="U34" s="135">
        <v>180000000</v>
      </c>
      <c r="V34" s="78">
        <f t="shared" si="10"/>
        <v>16</v>
      </c>
      <c r="W34" s="135">
        <f t="shared" si="11"/>
        <v>180000000</v>
      </c>
      <c r="X34" s="279"/>
      <c r="Y34" s="279"/>
    </row>
    <row r="35" spans="2:25" s="48" customFormat="1" ht="22.5" x14ac:dyDescent="0.2">
      <c r="B35" s="278"/>
      <c r="C35" s="276"/>
      <c r="D35" s="96"/>
      <c r="E35" s="64">
        <v>5</v>
      </c>
      <c r="F35" s="137" t="s">
        <v>69</v>
      </c>
      <c r="G35" s="65" t="str">
        <f>[1]Sheet1!G33</f>
        <v>Tersedianya alat studio, alat komunikasi, dan alat informasi</v>
      </c>
      <c r="H35" s="186" t="s">
        <v>253</v>
      </c>
      <c r="I35" s="135">
        <v>42</v>
      </c>
      <c r="J35" s="81">
        <v>0</v>
      </c>
      <c r="K35" s="135">
        <v>0</v>
      </c>
      <c r="L35" s="82">
        <v>0</v>
      </c>
      <c r="M35" s="135">
        <v>0</v>
      </c>
      <c r="N35" s="68">
        <v>0</v>
      </c>
      <c r="O35" s="69">
        <v>0</v>
      </c>
      <c r="P35" s="68">
        <v>2</v>
      </c>
      <c r="Q35" s="135">
        <v>21300000</v>
      </c>
      <c r="R35" s="68">
        <v>0</v>
      </c>
      <c r="S35" s="67">
        <v>0</v>
      </c>
      <c r="T35" s="68">
        <v>8</v>
      </c>
      <c r="U35" s="135">
        <v>100000000</v>
      </c>
      <c r="V35" s="78">
        <f t="shared" si="10"/>
        <v>8</v>
      </c>
      <c r="W35" s="135">
        <f t="shared" si="11"/>
        <v>100000000</v>
      </c>
      <c r="X35" s="279"/>
      <c r="Y35" s="279"/>
    </row>
    <row r="36" spans="2:25" s="48" customFormat="1" ht="22.5" x14ac:dyDescent="0.2">
      <c r="B36" s="278"/>
      <c r="C36" s="276"/>
      <c r="D36" s="96"/>
      <c r="E36" s="64">
        <v>6</v>
      </c>
      <c r="F36" s="137" t="s">
        <v>206</v>
      </c>
      <c r="G36" s="65" t="s">
        <v>207</v>
      </c>
      <c r="H36" s="186" t="s">
        <v>253</v>
      </c>
      <c r="I36" s="135">
        <f>J36+L36+N36+P36+R36+T36</f>
        <v>2</v>
      </c>
      <c r="J36" s="78">
        <v>0</v>
      </c>
      <c r="K36" s="135">
        <v>0</v>
      </c>
      <c r="L36" s="84">
        <v>0</v>
      </c>
      <c r="M36" s="135">
        <v>0</v>
      </c>
      <c r="N36" s="68">
        <v>1</v>
      </c>
      <c r="O36" s="135">
        <v>100000000</v>
      </c>
      <c r="P36" s="68">
        <v>1</v>
      </c>
      <c r="Q36" s="135">
        <v>100000000</v>
      </c>
      <c r="R36" s="68">
        <v>0</v>
      </c>
      <c r="S36" s="67">
        <v>0</v>
      </c>
      <c r="T36" s="68">
        <v>0</v>
      </c>
      <c r="U36" s="135">
        <v>0</v>
      </c>
      <c r="V36" s="78">
        <f t="shared" ref="V36" si="12">T36</f>
        <v>0</v>
      </c>
      <c r="W36" s="135">
        <f>U36</f>
        <v>0</v>
      </c>
      <c r="X36" s="279"/>
      <c r="Y36" s="279"/>
    </row>
    <row r="37" spans="2:25" s="48" customFormat="1" ht="22.5" x14ac:dyDescent="0.2">
      <c r="B37" s="278"/>
      <c r="C37" s="276"/>
      <c r="D37" s="96"/>
      <c r="E37" s="64">
        <v>7</v>
      </c>
      <c r="F37" s="137" t="s">
        <v>139</v>
      </c>
      <c r="G37" s="65" t="str">
        <f>[1]Sheet1!G34</f>
        <v xml:space="preserve">Terlaksananya pemeliharaan rutin gedung kantor </v>
      </c>
      <c r="H37" s="186" t="s">
        <v>251</v>
      </c>
      <c r="I37" s="135">
        <f>J37+L37+N37+P37+R37+T37</f>
        <v>72</v>
      </c>
      <c r="J37" s="78">
        <v>12</v>
      </c>
      <c r="K37" s="135">
        <v>25000000</v>
      </c>
      <c r="L37" s="84">
        <v>12</v>
      </c>
      <c r="M37" s="135">
        <v>43000000</v>
      </c>
      <c r="N37" s="68">
        <v>12</v>
      </c>
      <c r="O37" s="135">
        <v>7000000</v>
      </c>
      <c r="P37" s="68">
        <v>12</v>
      </c>
      <c r="Q37" s="135">
        <v>27250000</v>
      </c>
      <c r="R37" s="68">
        <v>12</v>
      </c>
      <c r="S37" s="67">
        <v>30387656</v>
      </c>
      <c r="T37" s="68">
        <v>12</v>
      </c>
      <c r="U37" s="135">
        <v>150000000</v>
      </c>
      <c r="V37" s="78">
        <f t="shared" si="10"/>
        <v>12</v>
      </c>
      <c r="W37" s="135">
        <f>U37</f>
        <v>150000000</v>
      </c>
      <c r="X37" s="279"/>
      <c r="Y37" s="279"/>
    </row>
    <row r="38" spans="2:25" s="48" customFormat="1" ht="22.5" x14ac:dyDescent="0.2">
      <c r="B38" s="278"/>
      <c r="C38" s="276"/>
      <c r="D38" s="96"/>
      <c r="E38" s="64">
        <v>8</v>
      </c>
      <c r="F38" s="137" t="s">
        <v>71</v>
      </c>
      <c r="G38" s="65" t="str">
        <f>[1]Sheet1!G35</f>
        <v>Terpeliharanya kendaraan dinas operasional</v>
      </c>
      <c r="H38" s="186" t="s">
        <v>251</v>
      </c>
      <c r="I38" s="135">
        <f t="shared" si="9"/>
        <v>72</v>
      </c>
      <c r="J38" s="78">
        <v>12</v>
      </c>
      <c r="K38" s="135">
        <v>96000000</v>
      </c>
      <c r="L38" s="67">
        <v>12</v>
      </c>
      <c r="M38" s="135">
        <v>96000000</v>
      </c>
      <c r="N38" s="68">
        <v>12</v>
      </c>
      <c r="O38" s="135">
        <v>96000000</v>
      </c>
      <c r="P38" s="68">
        <v>12</v>
      </c>
      <c r="Q38" s="135">
        <v>100400000</v>
      </c>
      <c r="R38" s="68">
        <v>12</v>
      </c>
      <c r="S38" s="67">
        <v>116688600</v>
      </c>
      <c r="T38" s="68">
        <v>12</v>
      </c>
      <c r="U38" s="135">
        <v>200000000</v>
      </c>
      <c r="V38" s="78">
        <f t="shared" si="10"/>
        <v>12</v>
      </c>
      <c r="W38" s="135">
        <f t="shared" si="11"/>
        <v>200000000</v>
      </c>
      <c r="X38" s="279"/>
      <c r="Y38" s="279"/>
    </row>
    <row r="39" spans="2:25" s="48" customFormat="1" ht="22.5" x14ac:dyDescent="0.2">
      <c r="B39" s="278"/>
      <c r="C39" s="276"/>
      <c r="D39" s="96"/>
      <c r="E39" s="64">
        <v>9</v>
      </c>
      <c r="F39" s="137" t="s">
        <v>151</v>
      </c>
      <c r="G39" s="65" t="str">
        <f>[1]Sheet1!G36</f>
        <v>Terlaksananya pemeliharaan perlengkapan kantor</v>
      </c>
      <c r="H39" s="186" t="s">
        <v>251</v>
      </c>
      <c r="I39" s="135">
        <f>J39+L39+N39+P39+R39+T39</f>
        <v>72</v>
      </c>
      <c r="J39" s="78">
        <v>12</v>
      </c>
      <c r="K39" s="135">
        <v>18350000</v>
      </c>
      <c r="L39" s="84">
        <v>12</v>
      </c>
      <c r="M39" s="135">
        <v>20150000</v>
      </c>
      <c r="N39" s="68">
        <v>12</v>
      </c>
      <c r="O39" s="135">
        <v>9150000</v>
      </c>
      <c r="P39" s="68">
        <v>12</v>
      </c>
      <c r="Q39" s="135">
        <v>15650000</v>
      </c>
      <c r="R39" s="68">
        <v>12</v>
      </c>
      <c r="S39" s="67">
        <v>22304540</v>
      </c>
      <c r="T39" s="68">
        <v>12</v>
      </c>
      <c r="U39" s="135">
        <v>15000000</v>
      </c>
      <c r="V39" s="78">
        <f t="shared" si="10"/>
        <v>12</v>
      </c>
      <c r="W39" s="135">
        <f>U39</f>
        <v>15000000</v>
      </c>
      <c r="X39" s="279"/>
      <c r="Y39" s="279"/>
    </row>
    <row r="40" spans="2:25" s="48" customFormat="1" ht="33.75" x14ac:dyDescent="0.2">
      <c r="B40" s="278"/>
      <c r="C40" s="276"/>
      <c r="D40" s="96"/>
      <c r="E40" s="64">
        <v>10</v>
      </c>
      <c r="F40" s="137" t="s">
        <v>77</v>
      </c>
      <c r="G40" s="65" t="str">
        <f>[1]Sheet1!G37</f>
        <v>Terlaksananya pemeliharaan  alat studio, komunikasi dan informasi</v>
      </c>
      <c r="H40" s="186" t="s">
        <v>251</v>
      </c>
      <c r="I40" s="135">
        <f>J40+L40+N40+P40+R40+T40</f>
        <v>72</v>
      </c>
      <c r="J40" s="83">
        <v>12</v>
      </c>
      <c r="K40" s="135">
        <v>3900000</v>
      </c>
      <c r="L40" s="67">
        <v>12</v>
      </c>
      <c r="M40" s="135">
        <v>3900000</v>
      </c>
      <c r="N40" s="68">
        <v>12</v>
      </c>
      <c r="O40" s="135">
        <v>3900000</v>
      </c>
      <c r="P40" s="68">
        <v>12</v>
      </c>
      <c r="Q40" s="135">
        <v>4600000</v>
      </c>
      <c r="R40" s="68">
        <v>12</v>
      </c>
      <c r="S40" s="67">
        <v>4740474</v>
      </c>
      <c r="T40" s="68">
        <v>12</v>
      </c>
      <c r="U40" s="135">
        <v>20000000</v>
      </c>
      <c r="V40" s="78">
        <f t="shared" si="10"/>
        <v>12</v>
      </c>
      <c r="W40" s="135">
        <f>U40</f>
        <v>20000000</v>
      </c>
      <c r="X40" s="279"/>
      <c r="Y40" s="279"/>
    </row>
    <row r="41" spans="2:25" s="129" customFormat="1" ht="22.5" x14ac:dyDescent="0.2">
      <c r="B41" s="278"/>
      <c r="C41" s="276"/>
      <c r="D41" s="96"/>
      <c r="E41" s="64">
        <v>11</v>
      </c>
      <c r="F41" s="137" t="s">
        <v>73</v>
      </c>
      <c r="G41" s="65" t="s">
        <v>152</v>
      </c>
      <c r="H41" s="186" t="s">
        <v>251</v>
      </c>
      <c r="I41" s="67">
        <f t="shared" si="9"/>
        <v>24</v>
      </c>
      <c r="J41" s="66">
        <v>12</v>
      </c>
      <c r="K41" s="67">
        <v>5000000</v>
      </c>
      <c r="L41" s="67">
        <v>12</v>
      </c>
      <c r="M41" s="67">
        <v>5000000</v>
      </c>
      <c r="N41" s="78">
        <v>0</v>
      </c>
      <c r="O41" s="67">
        <v>0</v>
      </c>
      <c r="P41" s="78">
        <v>0</v>
      </c>
      <c r="Q41" s="67">
        <f t="shared" ref="Q41:U43" si="13">O41+(O41*5%)</f>
        <v>0</v>
      </c>
      <c r="R41" s="78">
        <v>0</v>
      </c>
      <c r="S41" s="67">
        <v>6077531</v>
      </c>
      <c r="T41" s="78">
        <v>0</v>
      </c>
      <c r="U41" s="67">
        <f t="shared" si="13"/>
        <v>6381407.5499999998</v>
      </c>
      <c r="V41" s="78">
        <f t="shared" si="10"/>
        <v>0</v>
      </c>
      <c r="W41" s="67">
        <f t="shared" si="11"/>
        <v>6381407.5499999998</v>
      </c>
      <c r="X41" s="279"/>
      <c r="Y41" s="279"/>
    </row>
    <row r="42" spans="2:25" s="48" customFormat="1" ht="33.75" x14ac:dyDescent="0.2">
      <c r="B42" s="278"/>
      <c r="C42" s="276"/>
      <c r="D42" s="96"/>
      <c r="E42" s="64">
        <v>12</v>
      </c>
      <c r="F42" s="137" t="s">
        <v>75</v>
      </c>
      <c r="G42" s="65" t="str">
        <f>[1]Sheet1!G38</f>
        <v>Terlaksananya pemeliharaan komputer dan jaringan komputerisasi</v>
      </c>
      <c r="H42" s="186" t="s">
        <v>251</v>
      </c>
      <c r="I42" s="135">
        <f t="shared" si="9"/>
        <v>72</v>
      </c>
      <c r="J42" s="78">
        <v>12</v>
      </c>
      <c r="K42" s="135">
        <v>28100000</v>
      </c>
      <c r="L42" s="67">
        <v>12</v>
      </c>
      <c r="M42" s="135">
        <v>27700000</v>
      </c>
      <c r="N42" s="68">
        <v>12</v>
      </c>
      <c r="O42" s="135">
        <v>27700000</v>
      </c>
      <c r="P42" s="68">
        <v>12</v>
      </c>
      <c r="Q42" s="135">
        <v>27700000</v>
      </c>
      <c r="R42" s="68">
        <v>12</v>
      </c>
      <c r="S42" s="67">
        <v>34155726</v>
      </c>
      <c r="T42" s="68">
        <v>12</v>
      </c>
      <c r="U42" s="135">
        <v>50000000</v>
      </c>
      <c r="V42" s="78">
        <f t="shared" si="10"/>
        <v>12</v>
      </c>
      <c r="W42" s="135">
        <f t="shared" si="11"/>
        <v>50000000</v>
      </c>
      <c r="X42" s="279"/>
      <c r="Y42" s="279"/>
    </row>
    <row r="43" spans="2:25" s="168" customFormat="1" ht="33.75" x14ac:dyDescent="0.2">
      <c r="B43" s="307"/>
      <c r="C43" s="300"/>
      <c r="D43" s="222"/>
      <c r="E43" s="88">
        <v>13</v>
      </c>
      <c r="F43" s="89" t="s">
        <v>81</v>
      </c>
      <c r="G43" s="90" t="s">
        <v>153</v>
      </c>
      <c r="H43" s="190" t="s">
        <v>251</v>
      </c>
      <c r="I43" s="91">
        <f t="shared" si="9"/>
        <v>36</v>
      </c>
      <c r="J43" s="92">
        <v>12</v>
      </c>
      <c r="K43" s="91">
        <v>24453000</v>
      </c>
      <c r="L43" s="223">
        <v>0</v>
      </c>
      <c r="M43" s="91">
        <v>0</v>
      </c>
      <c r="N43" s="208">
        <v>12</v>
      </c>
      <c r="O43" s="91">
        <v>52194000</v>
      </c>
      <c r="P43" s="208"/>
      <c r="Q43" s="91"/>
      <c r="R43" s="208"/>
      <c r="S43" s="93"/>
      <c r="T43" s="208">
        <v>12</v>
      </c>
      <c r="U43" s="91">
        <f t="shared" si="13"/>
        <v>0</v>
      </c>
      <c r="V43" s="208">
        <v>12</v>
      </c>
      <c r="W43" s="91">
        <f t="shared" si="11"/>
        <v>0</v>
      </c>
      <c r="X43" s="288"/>
      <c r="Y43" s="288"/>
    </row>
    <row r="44" spans="2:25" s="239" customFormat="1" ht="13.5" customHeight="1" thickBot="1" x14ac:dyDescent="0.25">
      <c r="B44" s="108"/>
      <c r="C44" s="96"/>
      <c r="D44" s="96"/>
      <c r="E44" s="95"/>
      <c r="F44" s="234"/>
      <c r="G44" s="96"/>
      <c r="H44" s="233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98"/>
      <c r="T44" s="76"/>
      <c r="U44" s="76"/>
      <c r="V44" s="76"/>
      <c r="W44" s="76"/>
      <c r="X44" s="122"/>
      <c r="Y44" s="122"/>
    </row>
    <row r="45" spans="2:25" s="177" customFormat="1" ht="25.5" customHeight="1" x14ac:dyDescent="0.2">
      <c r="B45" s="224"/>
      <c r="C45" s="305"/>
      <c r="D45" s="173"/>
      <c r="E45" s="174"/>
      <c r="F45" s="151" t="s">
        <v>94</v>
      </c>
      <c r="G45" s="151" t="s">
        <v>177</v>
      </c>
      <c r="H45" s="189" t="s">
        <v>231</v>
      </c>
      <c r="I45" s="175">
        <v>100</v>
      </c>
      <c r="J45" s="175">
        <v>100</v>
      </c>
      <c r="K45" s="152">
        <f>K46</f>
        <v>51840000</v>
      </c>
      <c r="L45" s="175">
        <v>100</v>
      </c>
      <c r="M45" s="152">
        <f>M46</f>
        <v>51840000</v>
      </c>
      <c r="N45" s="175">
        <v>100</v>
      </c>
      <c r="O45" s="152">
        <f>O46</f>
        <v>74649600</v>
      </c>
      <c r="P45" s="175">
        <v>100</v>
      </c>
      <c r="Q45" s="152">
        <f>Q46</f>
        <v>67500000</v>
      </c>
      <c r="R45" s="175">
        <v>100</v>
      </c>
      <c r="S45" s="176">
        <f>S46</f>
        <v>63011844</v>
      </c>
      <c r="T45" s="175">
        <v>100</v>
      </c>
      <c r="U45" s="152">
        <f>U46</f>
        <v>90000000</v>
      </c>
      <c r="V45" s="175">
        <v>100</v>
      </c>
      <c r="W45" s="152">
        <f>U45</f>
        <v>90000000</v>
      </c>
      <c r="X45" s="287" t="s">
        <v>189</v>
      </c>
      <c r="Y45" s="287" t="s">
        <v>190</v>
      </c>
    </row>
    <row r="46" spans="2:25" s="48" customFormat="1" ht="22.5" x14ac:dyDescent="0.2">
      <c r="B46" s="108"/>
      <c r="C46" s="276"/>
      <c r="D46" s="96"/>
      <c r="E46" s="88">
        <v>1</v>
      </c>
      <c r="F46" s="89" t="s">
        <v>95</v>
      </c>
      <c r="G46" s="90" t="s">
        <v>154</v>
      </c>
      <c r="H46" s="190" t="s">
        <v>254</v>
      </c>
      <c r="I46" s="91">
        <f>J46+L46+N46+P46+R46+T46</f>
        <v>572</v>
      </c>
      <c r="J46" s="92">
        <v>96</v>
      </c>
      <c r="K46" s="91">
        <v>51840000</v>
      </c>
      <c r="L46" s="93">
        <v>96</v>
      </c>
      <c r="M46" s="91">
        <v>51840000</v>
      </c>
      <c r="N46" s="94">
        <v>96</v>
      </c>
      <c r="O46" s="91">
        <v>74649600</v>
      </c>
      <c r="P46" s="94">
        <v>90</v>
      </c>
      <c r="Q46" s="91">
        <v>67500000</v>
      </c>
      <c r="R46" s="94">
        <v>96</v>
      </c>
      <c r="S46" s="93">
        <v>63011844</v>
      </c>
      <c r="T46" s="94">
        <v>98</v>
      </c>
      <c r="U46" s="91">
        <v>90000000</v>
      </c>
      <c r="V46" s="94">
        <f>T46</f>
        <v>98</v>
      </c>
      <c r="W46" s="91">
        <f>U46</f>
        <v>90000000</v>
      </c>
      <c r="X46" s="279"/>
      <c r="Y46" s="279"/>
    </row>
    <row r="47" spans="2:25" s="48" customFormat="1" ht="11.25" x14ac:dyDescent="0.2">
      <c r="B47" s="108"/>
      <c r="C47" s="276"/>
      <c r="D47" s="96"/>
      <c r="E47" s="95"/>
      <c r="F47" s="148"/>
      <c r="G47" s="96"/>
      <c r="H47" s="179"/>
      <c r="I47" s="76"/>
      <c r="J47" s="97"/>
      <c r="K47" s="76"/>
      <c r="L47" s="98"/>
      <c r="M47" s="76"/>
      <c r="N47" s="99"/>
      <c r="O47" s="76"/>
      <c r="P47" s="99"/>
      <c r="Q47" s="76"/>
      <c r="R47" s="76"/>
      <c r="S47" s="98"/>
      <c r="T47" s="76"/>
      <c r="U47" s="76"/>
      <c r="V47" s="76"/>
      <c r="W47" s="76"/>
      <c r="X47" s="279"/>
      <c r="Y47" s="279"/>
    </row>
    <row r="48" spans="2:25" s="121" customFormat="1" ht="27" customHeight="1" x14ac:dyDescent="0.2">
      <c r="B48" s="108"/>
      <c r="C48" s="276"/>
      <c r="D48" s="170"/>
      <c r="E48" s="178"/>
      <c r="F48" s="62" t="s">
        <v>98</v>
      </c>
      <c r="G48" s="62" t="s">
        <v>178</v>
      </c>
      <c r="H48" s="61" t="s">
        <v>234</v>
      </c>
      <c r="I48" s="169">
        <v>100</v>
      </c>
      <c r="J48" s="63">
        <v>10</v>
      </c>
      <c r="K48" s="63">
        <f>SUM(K50:K50)</f>
        <v>19504000</v>
      </c>
      <c r="L48" s="63">
        <v>15</v>
      </c>
      <c r="M48" s="63">
        <f>SUM(M50:M50)</f>
        <v>93932000</v>
      </c>
      <c r="N48" s="63">
        <v>20</v>
      </c>
      <c r="O48" s="63">
        <f>SUM(O50:O50)</f>
        <v>93820000</v>
      </c>
      <c r="P48" s="63">
        <v>30</v>
      </c>
      <c r="Q48" s="63">
        <f>SUM(Q50:Q50)</f>
        <v>93820000</v>
      </c>
      <c r="R48" s="63">
        <v>40</v>
      </c>
      <c r="S48" s="163">
        <f>SUM(S50:S50)</f>
        <v>103794510</v>
      </c>
      <c r="T48" s="63">
        <v>50</v>
      </c>
      <c r="U48" s="63">
        <f>SUM(U50:U50)</f>
        <v>200000000</v>
      </c>
      <c r="V48" s="63">
        <v>100</v>
      </c>
      <c r="W48" s="63">
        <f>SUM(W50:W50)</f>
        <v>200000000</v>
      </c>
      <c r="X48" s="279"/>
      <c r="Y48" s="279"/>
    </row>
    <row r="49" spans="2:29" s="121" customFormat="1" ht="33.75" x14ac:dyDescent="0.2">
      <c r="B49" s="108"/>
      <c r="C49" s="276"/>
      <c r="D49" s="170"/>
      <c r="E49" s="195"/>
      <c r="F49" s="182"/>
      <c r="G49" s="182" t="s">
        <v>235</v>
      </c>
      <c r="H49" s="188" t="s">
        <v>236</v>
      </c>
      <c r="I49" s="77">
        <v>1</v>
      </c>
      <c r="J49" s="196">
        <v>2</v>
      </c>
      <c r="K49" s="196"/>
      <c r="L49" s="196">
        <v>2</v>
      </c>
      <c r="M49" s="196"/>
      <c r="N49" s="196">
        <v>2</v>
      </c>
      <c r="O49" s="196"/>
      <c r="P49" s="196">
        <v>3</v>
      </c>
      <c r="Q49" s="196"/>
      <c r="R49" s="196">
        <v>3</v>
      </c>
      <c r="S49" s="197"/>
      <c r="T49" s="196">
        <v>3</v>
      </c>
      <c r="U49" s="196"/>
      <c r="V49" s="196">
        <f>T49</f>
        <v>3</v>
      </c>
      <c r="W49" s="196"/>
      <c r="X49" s="122"/>
      <c r="Y49" s="122"/>
    </row>
    <row r="50" spans="2:29" s="48" customFormat="1" ht="22.5" x14ac:dyDescent="0.2">
      <c r="B50" s="108"/>
      <c r="C50" s="276"/>
      <c r="D50" s="96"/>
      <c r="E50" s="88">
        <v>1</v>
      </c>
      <c r="F50" s="89" t="s">
        <v>99</v>
      </c>
      <c r="G50" s="90" t="s">
        <v>155</v>
      </c>
      <c r="H50" s="190" t="s">
        <v>255</v>
      </c>
      <c r="I50" s="91">
        <f>J50+L50+N50+P50+R50+T50</f>
        <v>122</v>
      </c>
      <c r="J50" s="92">
        <v>18</v>
      </c>
      <c r="K50" s="91">
        <v>19504000</v>
      </c>
      <c r="L50" s="93">
        <v>16</v>
      </c>
      <c r="M50" s="91">
        <v>93932000</v>
      </c>
      <c r="N50" s="100">
        <v>21</v>
      </c>
      <c r="O50" s="91">
        <v>93820000</v>
      </c>
      <c r="P50" s="100">
        <v>21</v>
      </c>
      <c r="Q50" s="91">
        <v>93820000</v>
      </c>
      <c r="R50" s="100">
        <v>23</v>
      </c>
      <c r="S50" s="93">
        <v>103794510</v>
      </c>
      <c r="T50" s="100">
        <v>23</v>
      </c>
      <c r="U50" s="91">
        <v>200000000</v>
      </c>
      <c r="V50" s="100">
        <v>23</v>
      </c>
      <c r="W50" s="91">
        <f>U50</f>
        <v>200000000</v>
      </c>
      <c r="X50" s="122"/>
      <c r="Y50" s="122"/>
    </row>
    <row r="51" spans="2:29" s="48" customFormat="1" ht="11.25" x14ac:dyDescent="0.2">
      <c r="B51" s="108"/>
      <c r="C51" s="276"/>
      <c r="D51" s="96"/>
      <c r="E51" s="85"/>
      <c r="F51" s="86"/>
      <c r="G51" s="87"/>
      <c r="H51" s="191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161"/>
      <c r="T51" s="75"/>
      <c r="U51" s="75"/>
      <c r="V51" s="75"/>
      <c r="W51" s="75"/>
      <c r="X51" s="122"/>
      <c r="Y51" s="122"/>
    </row>
    <row r="52" spans="2:29" s="121" customFormat="1" ht="36" customHeight="1" x14ac:dyDescent="0.2">
      <c r="B52" s="108"/>
      <c r="C52" s="276"/>
      <c r="D52" s="170"/>
      <c r="E52" s="178"/>
      <c r="F52" s="62" t="s">
        <v>107</v>
      </c>
      <c r="G52" s="62" t="s">
        <v>179</v>
      </c>
      <c r="H52" s="61" t="s">
        <v>231</v>
      </c>
      <c r="I52" s="169">
        <v>100</v>
      </c>
      <c r="J52" s="169">
        <v>100</v>
      </c>
      <c r="K52" s="63">
        <f>SUM(K57:K59)</f>
        <v>94398000</v>
      </c>
      <c r="L52" s="63">
        <v>100</v>
      </c>
      <c r="M52" s="63">
        <f>SUM(M57:M59)</f>
        <v>103098000</v>
      </c>
      <c r="N52" s="63">
        <v>100</v>
      </c>
      <c r="O52" s="63">
        <f>SUM(O57:O59)</f>
        <v>167298000</v>
      </c>
      <c r="P52" s="63">
        <v>100</v>
      </c>
      <c r="Q52" s="63">
        <f>SUM(Q57:Q59)</f>
        <v>176892000</v>
      </c>
      <c r="R52" s="63">
        <v>100</v>
      </c>
      <c r="S52" s="163">
        <f>SUM(S57:S59)</f>
        <v>104166455</v>
      </c>
      <c r="T52" s="63">
        <v>100</v>
      </c>
      <c r="U52" s="63">
        <f>SUM(U57:U59)</f>
        <v>185000000</v>
      </c>
      <c r="V52" s="63">
        <v>100</v>
      </c>
      <c r="W52" s="63">
        <f>SUM(W57:W59)</f>
        <v>185000000</v>
      </c>
      <c r="X52" s="122"/>
      <c r="Y52" s="122"/>
    </row>
    <row r="53" spans="2:29" s="121" customFormat="1" ht="11.25" x14ac:dyDescent="0.2">
      <c r="B53" s="108"/>
      <c r="C53" s="276"/>
      <c r="D53" s="96"/>
      <c r="E53" s="132"/>
      <c r="F53" s="149"/>
      <c r="G53" s="149" t="s">
        <v>191</v>
      </c>
      <c r="H53" s="192" t="s">
        <v>237</v>
      </c>
      <c r="I53" s="133"/>
      <c r="J53" s="198" t="s">
        <v>238</v>
      </c>
      <c r="K53" s="199"/>
      <c r="L53" s="198" t="s">
        <v>238</v>
      </c>
      <c r="M53" s="199"/>
      <c r="N53" s="198" t="s">
        <v>238</v>
      </c>
      <c r="O53" s="199"/>
      <c r="P53" s="199" t="s">
        <v>239</v>
      </c>
      <c r="Q53" s="199"/>
      <c r="R53" s="199" t="s">
        <v>239</v>
      </c>
      <c r="S53" s="199"/>
      <c r="T53" s="199" t="s">
        <v>239</v>
      </c>
      <c r="U53" s="131"/>
      <c r="V53" s="199" t="s">
        <v>239</v>
      </c>
      <c r="W53" s="131"/>
      <c r="X53" s="122"/>
      <c r="Y53" s="122"/>
    </row>
    <row r="54" spans="2:29" s="121" customFormat="1" ht="33.75" x14ac:dyDescent="0.2">
      <c r="B54" s="108"/>
      <c r="C54" s="276"/>
      <c r="D54" s="96"/>
      <c r="E54" s="132"/>
      <c r="F54" s="149"/>
      <c r="G54" s="218" t="s">
        <v>192</v>
      </c>
      <c r="H54" s="216" t="s">
        <v>231</v>
      </c>
      <c r="I54" s="133">
        <v>100</v>
      </c>
      <c r="J54" s="133">
        <v>100</v>
      </c>
      <c r="K54" s="131"/>
      <c r="L54" s="133">
        <v>100</v>
      </c>
      <c r="M54" s="131"/>
      <c r="N54" s="133">
        <v>100</v>
      </c>
      <c r="O54" s="131"/>
      <c r="P54" s="133">
        <v>100</v>
      </c>
      <c r="Q54" s="131"/>
      <c r="R54" s="133">
        <v>100</v>
      </c>
      <c r="S54" s="131"/>
      <c r="T54" s="133">
        <v>100</v>
      </c>
      <c r="U54" s="131"/>
      <c r="V54" s="133">
        <v>100</v>
      </c>
      <c r="W54" s="131"/>
      <c r="X54" s="122"/>
      <c r="Y54" s="122"/>
    </row>
    <row r="55" spans="2:29" s="121" customFormat="1" ht="22.5" x14ac:dyDescent="0.2">
      <c r="B55" s="108"/>
      <c r="C55" s="276"/>
      <c r="D55" s="96"/>
      <c r="E55" s="132"/>
      <c r="F55" s="149"/>
      <c r="G55" s="218" t="s">
        <v>193</v>
      </c>
      <c r="H55" s="216" t="s">
        <v>231</v>
      </c>
      <c r="I55" s="133">
        <v>100</v>
      </c>
      <c r="J55" s="133">
        <v>100</v>
      </c>
      <c r="K55" s="131"/>
      <c r="L55" s="133">
        <v>100</v>
      </c>
      <c r="M55" s="131"/>
      <c r="N55" s="133">
        <v>100</v>
      </c>
      <c r="O55" s="131"/>
      <c r="P55" s="133">
        <v>100</v>
      </c>
      <c r="Q55" s="131"/>
      <c r="R55" s="133">
        <v>100</v>
      </c>
      <c r="S55" s="131"/>
      <c r="T55" s="133">
        <v>100</v>
      </c>
      <c r="U55" s="131"/>
      <c r="V55" s="133">
        <v>100</v>
      </c>
      <c r="W55" s="131"/>
      <c r="X55" s="122"/>
      <c r="Y55" s="122"/>
    </row>
    <row r="56" spans="2:29" s="121" customFormat="1" ht="22.5" x14ac:dyDescent="0.2">
      <c r="B56" s="108"/>
      <c r="C56" s="276"/>
      <c r="D56" s="96"/>
      <c r="E56" s="132"/>
      <c r="F56" s="149"/>
      <c r="G56" s="219" t="s">
        <v>194</v>
      </c>
      <c r="H56" s="193" t="s">
        <v>231</v>
      </c>
      <c r="I56" s="133">
        <v>100</v>
      </c>
      <c r="J56" s="133">
        <v>100</v>
      </c>
      <c r="K56" s="131"/>
      <c r="L56" s="133">
        <v>100</v>
      </c>
      <c r="M56" s="131"/>
      <c r="N56" s="133">
        <v>100</v>
      </c>
      <c r="O56" s="131"/>
      <c r="P56" s="133">
        <v>100</v>
      </c>
      <c r="Q56" s="131"/>
      <c r="R56" s="133">
        <v>100</v>
      </c>
      <c r="S56" s="131"/>
      <c r="T56" s="133">
        <v>100</v>
      </c>
      <c r="U56" s="131"/>
      <c r="V56" s="133">
        <v>100</v>
      </c>
      <c r="W56" s="131"/>
      <c r="X56" s="122"/>
      <c r="Y56" s="122"/>
    </row>
    <row r="57" spans="2:29" s="48" customFormat="1" ht="37.5" customHeight="1" x14ac:dyDescent="0.2">
      <c r="B57" s="108"/>
      <c r="C57" s="276"/>
      <c r="D57" s="96"/>
      <c r="E57" s="101">
        <v>1</v>
      </c>
      <c r="F57" s="79" t="s">
        <v>195</v>
      </c>
      <c r="G57" s="220" t="s">
        <v>197</v>
      </c>
      <c r="H57" s="217" t="s">
        <v>251</v>
      </c>
      <c r="I57" s="102">
        <f>J57+L57+N57+P57+R57+T57</f>
        <v>72</v>
      </c>
      <c r="J57" s="103">
        <v>12</v>
      </c>
      <c r="K57" s="102">
        <v>6900000</v>
      </c>
      <c r="L57" s="104">
        <v>12</v>
      </c>
      <c r="M57" s="102">
        <v>15600000</v>
      </c>
      <c r="N57" s="105">
        <v>12</v>
      </c>
      <c r="O57" s="102">
        <v>45600000</v>
      </c>
      <c r="P57" s="105">
        <v>12</v>
      </c>
      <c r="Q57" s="102">
        <v>9000000</v>
      </c>
      <c r="R57" s="105">
        <v>12</v>
      </c>
      <c r="S57" s="162">
        <v>6563734</v>
      </c>
      <c r="T57" s="105">
        <v>12</v>
      </c>
      <c r="U57" s="102">
        <v>55000000</v>
      </c>
      <c r="V57" s="105">
        <v>12</v>
      </c>
      <c r="W57" s="102">
        <f>U57</f>
        <v>55000000</v>
      </c>
      <c r="X57" s="122"/>
      <c r="Y57" s="122"/>
    </row>
    <row r="58" spans="2:29" s="48" customFormat="1" ht="33.75" x14ac:dyDescent="0.2">
      <c r="B58" s="108"/>
      <c r="C58" s="276"/>
      <c r="D58" s="96"/>
      <c r="E58" s="106">
        <v>2</v>
      </c>
      <c r="F58" s="70" t="s">
        <v>196</v>
      </c>
      <c r="G58" s="65" t="s">
        <v>198</v>
      </c>
      <c r="H58" s="217" t="s">
        <v>251</v>
      </c>
      <c r="I58" s="72">
        <f>J58+L58+N58+P58+R58+T58</f>
        <v>72</v>
      </c>
      <c r="J58" s="73">
        <v>12</v>
      </c>
      <c r="K58" s="72">
        <v>87498000</v>
      </c>
      <c r="L58" s="74">
        <v>12</v>
      </c>
      <c r="M58" s="72">
        <v>87498000</v>
      </c>
      <c r="N58" s="107">
        <v>12</v>
      </c>
      <c r="O58" s="72">
        <v>121698000</v>
      </c>
      <c r="P58" s="107">
        <v>12</v>
      </c>
      <c r="Q58" s="72">
        <v>139698000</v>
      </c>
      <c r="R58" s="107">
        <v>12</v>
      </c>
      <c r="S58" s="74">
        <v>97602721</v>
      </c>
      <c r="T58" s="107">
        <v>12</v>
      </c>
      <c r="U58" s="72">
        <v>130000000</v>
      </c>
      <c r="V58" s="107">
        <v>12</v>
      </c>
      <c r="W58" s="72">
        <f>U58</f>
        <v>130000000</v>
      </c>
      <c r="X58" s="122"/>
      <c r="Y58" s="122"/>
    </row>
    <row r="59" spans="2:29" s="213" customFormat="1" ht="33.75" x14ac:dyDescent="0.2">
      <c r="B59" s="108"/>
      <c r="C59" s="276"/>
      <c r="D59" s="96"/>
      <c r="E59" s="88">
        <v>2</v>
      </c>
      <c r="F59" s="89" t="s">
        <v>81</v>
      </c>
      <c r="G59" s="90" t="s">
        <v>153</v>
      </c>
      <c r="H59" s="217" t="s">
        <v>251</v>
      </c>
      <c r="I59" s="93"/>
      <c r="J59" s="92"/>
      <c r="K59" s="93"/>
      <c r="L59" s="93"/>
      <c r="M59" s="93"/>
      <c r="N59" s="212"/>
      <c r="O59" s="93"/>
      <c r="P59" s="212">
        <v>12</v>
      </c>
      <c r="Q59" s="93">
        <v>28194000</v>
      </c>
      <c r="R59" s="212"/>
      <c r="S59" s="93"/>
      <c r="T59" s="212"/>
      <c r="U59" s="93"/>
      <c r="V59" s="212">
        <f>T59</f>
        <v>0</v>
      </c>
      <c r="W59" s="212">
        <f>U59</f>
        <v>0</v>
      </c>
      <c r="X59" s="122"/>
      <c r="Y59" s="122"/>
    </row>
    <row r="60" spans="2:29" s="214" customFormat="1" ht="11.25" x14ac:dyDescent="0.2">
      <c r="B60" s="108"/>
      <c r="C60" s="276"/>
      <c r="D60" s="108"/>
      <c r="E60" s="85"/>
      <c r="F60" s="86"/>
      <c r="G60" s="87"/>
      <c r="H60" s="191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161"/>
      <c r="T60" s="75"/>
      <c r="U60" s="75"/>
      <c r="V60" s="75"/>
      <c r="W60" s="75"/>
      <c r="X60" s="122"/>
      <c r="Y60" s="122"/>
    </row>
    <row r="61" spans="2:29" s="121" customFormat="1" ht="35.25" customHeight="1" x14ac:dyDescent="0.2">
      <c r="B61" s="108"/>
      <c r="C61" s="276"/>
      <c r="D61" s="215"/>
      <c r="E61" s="146"/>
      <c r="F61" s="62" t="s">
        <v>184</v>
      </c>
      <c r="G61" s="126" t="s">
        <v>187</v>
      </c>
      <c r="H61" s="146" t="s">
        <v>231</v>
      </c>
      <c r="I61" s="63">
        <v>0</v>
      </c>
      <c r="J61" s="63">
        <v>0</v>
      </c>
      <c r="K61" s="63">
        <v>0</v>
      </c>
      <c r="L61" s="63">
        <v>100</v>
      </c>
      <c r="M61" s="63">
        <f>SUM(M62)</f>
        <v>24453000</v>
      </c>
      <c r="N61" s="63">
        <v>0</v>
      </c>
      <c r="O61" s="63">
        <f>SUM(O62)</f>
        <v>0</v>
      </c>
      <c r="P61" s="63">
        <v>0</v>
      </c>
      <c r="Q61" s="63">
        <f>SUM(Q62)</f>
        <v>0</v>
      </c>
      <c r="R61" s="63">
        <v>0</v>
      </c>
      <c r="S61" s="163">
        <f>SUM(S62)</f>
        <v>29722774</v>
      </c>
      <c r="T61" s="63">
        <v>0</v>
      </c>
      <c r="U61" s="63">
        <f>SUM(U62)</f>
        <v>0</v>
      </c>
      <c r="V61" s="63">
        <v>0</v>
      </c>
      <c r="W61" s="63">
        <f>SUM(W62)</f>
        <v>0</v>
      </c>
      <c r="X61" s="122"/>
      <c r="Y61" s="122"/>
      <c r="AA61" s="302" t="s">
        <v>163</v>
      </c>
      <c r="AB61" s="294" t="s">
        <v>160</v>
      </c>
      <c r="AC61" s="294" t="s">
        <v>162</v>
      </c>
    </row>
    <row r="62" spans="2:29" s="48" customFormat="1" ht="24" customHeight="1" x14ac:dyDescent="0.2">
      <c r="B62" s="108"/>
      <c r="C62" s="276"/>
      <c r="D62" s="221"/>
      <c r="E62" s="109">
        <v>1</v>
      </c>
      <c r="F62" s="89" t="s">
        <v>185</v>
      </c>
      <c r="G62" s="90" t="s">
        <v>186</v>
      </c>
      <c r="H62" s="190" t="s">
        <v>251</v>
      </c>
      <c r="I62" s="110">
        <v>0</v>
      </c>
      <c r="J62" s="110">
        <v>0</v>
      </c>
      <c r="K62" s="110">
        <v>0</v>
      </c>
      <c r="L62" s="110">
        <v>12</v>
      </c>
      <c r="M62" s="110">
        <v>24453000</v>
      </c>
      <c r="N62" s="110">
        <v>0</v>
      </c>
      <c r="O62" s="110">
        <v>0</v>
      </c>
      <c r="P62" s="208">
        <v>0</v>
      </c>
      <c r="Q62" s="91">
        <v>0</v>
      </c>
      <c r="R62" s="208">
        <v>12</v>
      </c>
      <c r="S62" s="93">
        <v>29722774</v>
      </c>
      <c r="T62" s="110">
        <v>0</v>
      </c>
      <c r="U62" s="110">
        <v>0</v>
      </c>
      <c r="V62" s="110">
        <v>0</v>
      </c>
      <c r="W62" s="110">
        <f>U62</f>
        <v>0</v>
      </c>
      <c r="X62" s="122"/>
      <c r="Y62" s="122"/>
      <c r="AA62" s="303"/>
      <c r="AB62" s="274"/>
      <c r="AC62" s="274"/>
    </row>
    <row r="63" spans="2:29" s="48" customFormat="1" ht="14.25" customHeight="1" x14ac:dyDescent="0.2">
      <c r="B63" s="108"/>
      <c r="C63" s="221"/>
      <c r="D63" s="221"/>
      <c r="E63" s="52"/>
      <c r="F63" s="86"/>
      <c r="G63" s="87"/>
      <c r="H63" s="191"/>
      <c r="I63" s="75"/>
      <c r="J63" s="75"/>
      <c r="K63" s="75"/>
      <c r="L63" s="75"/>
      <c r="M63" s="75"/>
      <c r="N63" s="75"/>
      <c r="O63" s="75"/>
      <c r="P63" s="206"/>
      <c r="Q63" s="206"/>
      <c r="R63" s="206"/>
      <c r="S63" s="207"/>
      <c r="T63" s="75"/>
      <c r="U63" s="75"/>
      <c r="V63" s="75"/>
      <c r="W63" s="75"/>
      <c r="X63" s="122"/>
      <c r="Y63" s="122"/>
      <c r="AA63" s="303"/>
      <c r="AB63" s="274" t="s">
        <v>161</v>
      </c>
      <c r="AC63" s="274" t="s">
        <v>168</v>
      </c>
    </row>
    <row r="64" spans="2:29" s="121" customFormat="1" ht="24" customHeight="1" x14ac:dyDescent="0.2">
      <c r="B64" s="108"/>
      <c r="C64" s="274" t="s">
        <v>214</v>
      </c>
      <c r="D64" s="274" t="s">
        <v>188</v>
      </c>
      <c r="E64" s="146"/>
      <c r="F64" s="291" t="s">
        <v>113</v>
      </c>
      <c r="G64" s="111" t="s">
        <v>240</v>
      </c>
      <c r="H64" s="61" t="s">
        <v>231</v>
      </c>
      <c r="I64" s="200">
        <v>9.8000000000000007</v>
      </c>
      <c r="J64" s="63">
        <v>9</v>
      </c>
      <c r="K64" s="63">
        <f>SUM(K68:K85)</f>
        <v>6001438715</v>
      </c>
      <c r="L64" s="200">
        <v>8.5</v>
      </c>
      <c r="M64" s="63">
        <f>SUM(M68:M87)</f>
        <v>7139085118</v>
      </c>
      <c r="N64" s="63">
        <v>8</v>
      </c>
      <c r="O64" s="63">
        <f>SUM(O68:O87)</f>
        <v>7441565400</v>
      </c>
      <c r="P64" s="200">
        <v>7.8</v>
      </c>
      <c r="Q64" s="63">
        <f>SUM(Q68:Q87)</f>
        <v>6619824738</v>
      </c>
      <c r="R64" s="200">
        <v>7.5</v>
      </c>
      <c r="S64" s="163">
        <f>SUM(S68:S87)</f>
        <v>7555513106</v>
      </c>
      <c r="T64" s="63">
        <v>7</v>
      </c>
      <c r="U64" s="63">
        <f>SUM(U68:U87)</f>
        <v>11549086050.968</v>
      </c>
      <c r="V64" s="63">
        <v>85</v>
      </c>
      <c r="W64" s="63">
        <f>SUM(W68:W87)</f>
        <v>11549086050.968</v>
      </c>
      <c r="X64" s="122"/>
      <c r="Y64" s="122"/>
      <c r="AA64" s="303"/>
      <c r="AB64" s="274"/>
      <c r="AC64" s="274"/>
    </row>
    <row r="65" spans="2:29" s="121" customFormat="1" ht="26.25" customHeight="1" x14ac:dyDescent="0.2">
      <c r="B65" s="108"/>
      <c r="C65" s="274"/>
      <c r="D65" s="274"/>
      <c r="E65" s="201"/>
      <c r="F65" s="292"/>
      <c r="G65" s="138" t="s">
        <v>199</v>
      </c>
      <c r="H65" s="192" t="s">
        <v>231</v>
      </c>
      <c r="I65" s="131"/>
      <c r="J65" s="131">
        <v>70</v>
      </c>
      <c r="K65" s="131"/>
      <c r="L65" s="131">
        <v>70</v>
      </c>
      <c r="M65" s="131"/>
      <c r="N65" s="202">
        <v>70</v>
      </c>
      <c r="O65" s="202"/>
      <c r="P65" s="202">
        <v>75</v>
      </c>
      <c r="Q65" s="202"/>
      <c r="R65" s="202">
        <v>75</v>
      </c>
      <c r="S65" s="203"/>
      <c r="T65" s="202">
        <v>75</v>
      </c>
      <c r="U65" s="202"/>
      <c r="V65" s="202">
        <v>70</v>
      </c>
      <c r="W65" s="131"/>
      <c r="X65" s="122"/>
      <c r="Y65" s="122"/>
      <c r="AA65" s="303"/>
      <c r="AB65" s="274"/>
      <c r="AC65" s="204"/>
    </row>
    <row r="66" spans="2:29" s="121" customFormat="1" ht="45" x14ac:dyDescent="0.2">
      <c r="B66" s="108"/>
      <c r="C66" s="274"/>
      <c r="D66" s="274"/>
      <c r="E66" s="201"/>
      <c r="F66" s="235"/>
      <c r="G66" s="138" t="s">
        <v>241</v>
      </c>
      <c r="H66" s="192" t="s">
        <v>236</v>
      </c>
      <c r="I66" s="131">
        <v>1</v>
      </c>
      <c r="J66" s="131">
        <v>2</v>
      </c>
      <c r="K66" s="131"/>
      <c r="L66" s="131">
        <v>2</v>
      </c>
      <c r="M66" s="131"/>
      <c r="N66" s="202">
        <v>2</v>
      </c>
      <c r="O66" s="202"/>
      <c r="P66" s="202">
        <v>3</v>
      </c>
      <c r="Q66" s="202"/>
      <c r="R66" s="202">
        <v>3</v>
      </c>
      <c r="S66" s="203"/>
      <c r="T66" s="202">
        <v>3</v>
      </c>
      <c r="U66" s="202"/>
      <c r="V66" s="202">
        <v>3</v>
      </c>
      <c r="W66" s="131"/>
      <c r="X66" s="122"/>
      <c r="Y66" s="122"/>
      <c r="AA66" s="303"/>
      <c r="AB66" s="274"/>
      <c r="AC66" s="204"/>
    </row>
    <row r="67" spans="2:29" s="121" customFormat="1" ht="56.25" x14ac:dyDescent="0.2">
      <c r="B67" s="108"/>
      <c r="C67" s="274"/>
      <c r="D67" s="274"/>
      <c r="E67" s="201"/>
      <c r="F67" s="235"/>
      <c r="G67" s="138" t="s">
        <v>242</v>
      </c>
      <c r="H67" s="192" t="s">
        <v>243</v>
      </c>
      <c r="I67" s="131">
        <v>2</v>
      </c>
      <c r="J67" s="131">
        <v>2</v>
      </c>
      <c r="K67" s="131"/>
      <c r="L67" s="131">
        <v>4</v>
      </c>
      <c r="M67" s="131"/>
      <c r="N67" s="202">
        <v>6</v>
      </c>
      <c r="O67" s="202"/>
      <c r="P67" s="202">
        <v>6</v>
      </c>
      <c r="Q67" s="202"/>
      <c r="R67" s="202">
        <v>6</v>
      </c>
      <c r="S67" s="203"/>
      <c r="T67" s="202">
        <v>6</v>
      </c>
      <c r="U67" s="202"/>
      <c r="V67" s="202">
        <v>6</v>
      </c>
      <c r="W67" s="131"/>
      <c r="X67" s="122"/>
      <c r="Y67" s="122"/>
      <c r="AA67" s="303"/>
      <c r="AB67" s="274"/>
      <c r="AC67" s="204"/>
    </row>
    <row r="68" spans="2:29" s="48" customFormat="1" ht="35.25" customHeight="1" x14ac:dyDescent="0.2">
      <c r="B68" s="108"/>
      <c r="C68" s="274"/>
      <c r="D68" s="274"/>
      <c r="E68" s="136">
        <v>1</v>
      </c>
      <c r="F68" s="137" t="s">
        <v>114</v>
      </c>
      <c r="G68" s="137" t="str">
        <f>[1]Sheet1!G54</f>
        <v>Laporan hasil pemeriksaan (LHP) yang diterbitkan dan jumlah obrik yang diperiksa</v>
      </c>
      <c r="H68" s="186" t="s">
        <v>256</v>
      </c>
      <c r="I68" s="135">
        <f>J68+L68+N68+P68+R68+T68</f>
        <v>444</v>
      </c>
      <c r="J68" s="135">
        <v>66</v>
      </c>
      <c r="K68" s="135">
        <v>3679470500</v>
      </c>
      <c r="L68" s="135">
        <v>63</v>
      </c>
      <c r="M68" s="135">
        <v>4667235118</v>
      </c>
      <c r="N68" s="135">
        <v>63</v>
      </c>
      <c r="O68" s="69">
        <v>4430490400</v>
      </c>
      <c r="P68" s="135">
        <v>126</v>
      </c>
      <c r="Q68" s="135">
        <f>4173577738-500000000</f>
        <v>3673577738</v>
      </c>
      <c r="R68" s="135">
        <v>63</v>
      </c>
      <c r="S68" s="67">
        <f>4817586341-550000000</f>
        <v>4267586341</v>
      </c>
      <c r="T68" s="135">
        <v>63</v>
      </c>
      <c r="U68" s="135">
        <v>7000000000</v>
      </c>
      <c r="V68" s="135">
        <f>T68</f>
        <v>63</v>
      </c>
      <c r="W68" s="135">
        <f t="shared" ref="W68:W79" si="14">U68</f>
        <v>7000000000</v>
      </c>
      <c r="X68" s="122"/>
      <c r="Y68" s="122"/>
      <c r="AA68" s="303"/>
      <c r="AB68" s="274"/>
      <c r="AC68" s="112" t="s">
        <v>169</v>
      </c>
    </row>
    <row r="69" spans="2:29" s="48" customFormat="1" ht="23.25" customHeight="1" x14ac:dyDescent="0.2">
      <c r="B69" s="108"/>
      <c r="C69" s="274"/>
      <c r="D69" s="274" t="s">
        <v>215</v>
      </c>
      <c r="E69" s="136">
        <v>2</v>
      </c>
      <c r="F69" s="137" t="s">
        <v>116</v>
      </c>
      <c r="G69" s="137" t="str">
        <f>[1]Sheet1!G55</f>
        <v>Persentase LHP yang ditindaklanjuti</v>
      </c>
      <c r="H69" s="186" t="s">
        <v>231</v>
      </c>
      <c r="I69" s="135">
        <f>J69+L69+N69+P69+R69+T69</f>
        <v>409</v>
      </c>
      <c r="J69" s="135">
        <v>66</v>
      </c>
      <c r="K69" s="135">
        <v>640526000</v>
      </c>
      <c r="L69" s="135">
        <v>63</v>
      </c>
      <c r="M69" s="135">
        <v>748464000</v>
      </c>
      <c r="N69" s="135">
        <v>70</v>
      </c>
      <c r="O69" s="135">
        <v>692130000</v>
      </c>
      <c r="P69" s="135">
        <v>70</v>
      </c>
      <c r="Q69" s="135">
        <v>692130000</v>
      </c>
      <c r="R69" s="135">
        <v>70</v>
      </c>
      <c r="S69" s="67">
        <v>862079827</v>
      </c>
      <c r="T69" s="135">
        <v>70</v>
      </c>
      <c r="U69" s="135">
        <v>980000000</v>
      </c>
      <c r="V69" s="135">
        <f t="shared" ref="V69:V84" si="15">T69</f>
        <v>70</v>
      </c>
      <c r="W69" s="135">
        <f t="shared" si="14"/>
        <v>980000000</v>
      </c>
      <c r="X69" s="122"/>
      <c r="Y69" s="122"/>
      <c r="AA69" s="303"/>
      <c r="AB69" s="274"/>
      <c r="AC69" s="112" t="s">
        <v>170</v>
      </c>
    </row>
    <row r="70" spans="2:29" s="48" customFormat="1" ht="36" customHeight="1" x14ac:dyDescent="0.2">
      <c r="B70" s="108"/>
      <c r="C70" s="274" t="s">
        <v>218</v>
      </c>
      <c r="D70" s="274"/>
      <c r="E70" s="136">
        <v>3</v>
      </c>
      <c r="F70" s="137" t="s">
        <v>118</v>
      </c>
      <c r="G70" s="137" t="str">
        <f>[1]Sheet1!G56</f>
        <v>Terkirimnya peserta untuk mengikuti bimtek, sosialisasi dan diklat teknis lainnya</v>
      </c>
      <c r="H70" s="186" t="s">
        <v>255</v>
      </c>
      <c r="I70" s="135">
        <f t="shared" ref="I70:I78" si="16">J70+L70+N70+P70+R70+T70</f>
        <v>600</v>
      </c>
      <c r="J70" s="135">
        <v>72</v>
      </c>
      <c r="K70" s="135">
        <v>265366500</v>
      </c>
      <c r="L70" s="135">
        <v>72</v>
      </c>
      <c r="M70" s="135">
        <v>434386000</v>
      </c>
      <c r="N70" s="135">
        <v>112</v>
      </c>
      <c r="O70" s="135">
        <v>661973000</v>
      </c>
      <c r="P70" s="135">
        <v>200</v>
      </c>
      <c r="Q70" s="135">
        <v>661973000</v>
      </c>
      <c r="R70" s="135">
        <v>72</v>
      </c>
      <c r="S70" s="67">
        <v>472161673</v>
      </c>
      <c r="T70" s="135">
        <v>72</v>
      </c>
      <c r="U70" s="135">
        <v>850000000</v>
      </c>
      <c r="V70" s="135">
        <f t="shared" si="15"/>
        <v>72</v>
      </c>
      <c r="W70" s="135">
        <f t="shared" si="14"/>
        <v>850000000</v>
      </c>
      <c r="X70" s="122"/>
      <c r="Y70" s="122"/>
      <c r="AA70" s="303"/>
      <c r="AB70" s="274" t="s">
        <v>164</v>
      </c>
      <c r="AC70" s="112"/>
    </row>
    <row r="71" spans="2:29" s="48" customFormat="1" ht="36.75" customHeight="1" x14ac:dyDescent="0.2">
      <c r="B71" s="108"/>
      <c r="C71" s="274"/>
      <c r="D71" s="274" t="s">
        <v>170</v>
      </c>
      <c r="E71" s="140">
        <v>4</v>
      </c>
      <c r="F71" s="70" t="s">
        <v>120</v>
      </c>
      <c r="G71" s="70" t="str">
        <f>[1]Sheet1!G57</f>
        <v>Terselenggaranya rapat-rapat koordinasi pengawasan</v>
      </c>
      <c r="H71" s="187"/>
      <c r="I71" s="72">
        <f>J71+L71+N71+P71+R71+T71</f>
        <v>101</v>
      </c>
      <c r="J71" s="72">
        <v>20</v>
      </c>
      <c r="K71" s="72">
        <v>487525715</v>
      </c>
      <c r="L71" s="72">
        <v>20</v>
      </c>
      <c r="M71" s="72">
        <v>496000000</v>
      </c>
      <c r="N71" s="72">
        <v>20</v>
      </c>
      <c r="O71" s="72">
        <v>496000000</v>
      </c>
      <c r="P71" s="72">
        <v>1</v>
      </c>
      <c r="Q71" s="72">
        <v>496000000</v>
      </c>
      <c r="R71" s="72">
        <v>20</v>
      </c>
      <c r="S71" s="74">
        <v>656157727</v>
      </c>
      <c r="T71" s="72">
        <v>20</v>
      </c>
      <c r="U71" s="72">
        <v>600160000</v>
      </c>
      <c r="V71" s="135">
        <f t="shared" si="15"/>
        <v>20</v>
      </c>
      <c r="W71" s="72">
        <f>U71</f>
        <v>600160000</v>
      </c>
      <c r="X71" s="122"/>
      <c r="Y71" s="122"/>
      <c r="AA71" s="303"/>
      <c r="AB71" s="274"/>
      <c r="AC71" s="112"/>
    </row>
    <row r="72" spans="2:29" s="48" customFormat="1" ht="25.5" customHeight="1" x14ac:dyDescent="0.2">
      <c r="B72" s="108"/>
      <c r="C72" s="274"/>
      <c r="D72" s="274"/>
      <c r="E72" s="136">
        <v>5</v>
      </c>
      <c r="F72" s="137" t="s">
        <v>122</v>
      </c>
      <c r="G72" s="71" t="str">
        <f>[1]Sheet1!G58</f>
        <v>Terselenggaranya evaluasi penyelenggaraan pemerintah daerah</v>
      </c>
      <c r="H72" s="187" t="s">
        <v>257</v>
      </c>
      <c r="I72" s="135">
        <f t="shared" si="16"/>
        <v>114</v>
      </c>
      <c r="J72" s="135">
        <v>19</v>
      </c>
      <c r="K72" s="135">
        <v>175440000</v>
      </c>
      <c r="L72" s="135">
        <v>19</v>
      </c>
      <c r="M72" s="135">
        <v>138000000</v>
      </c>
      <c r="N72" s="135">
        <v>19</v>
      </c>
      <c r="O72" s="135">
        <v>112200000</v>
      </c>
      <c r="P72" s="135">
        <v>19</v>
      </c>
      <c r="Q72" s="135">
        <v>100000000</v>
      </c>
      <c r="R72" s="135">
        <v>19</v>
      </c>
      <c r="S72" s="67">
        <v>236123568</v>
      </c>
      <c r="T72" s="135">
        <v>19</v>
      </c>
      <c r="U72" s="135">
        <v>780000000</v>
      </c>
      <c r="V72" s="135">
        <f t="shared" si="15"/>
        <v>19</v>
      </c>
      <c r="W72" s="135">
        <f t="shared" si="14"/>
        <v>780000000</v>
      </c>
      <c r="X72" s="122"/>
      <c r="Y72" s="122"/>
      <c r="AA72" s="303"/>
      <c r="AB72" s="274" t="s">
        <v>165</v>
      </c>
      <c r="AC72" s="134" t="s">
        <v>171</v>
      </c>
    </row>
    <row r="73" spans="2:29" s="48" customFormat="1" ht="33.75" x14ac:dyDescent="0.2">
      <c r="B73" s="108"/>
      <c r="C73" s="274"/>
      <c r="D73" s="274"/>
      <c r="E73" s="136"/>
      <c r="F73" s="137" t="s">
        <v>246</v>
      </c>
      <c r="G73" s="71" t="s">
        <v>247</v>
      </c>
      <c r="H73" s="187" t="s">
        <v>255</v>
      </c>
      <c r="I73" s="135"/>
      <c r="J73" s="135">
        <v>60</v>
      </c>
      <c r="K73" s="135">
        <v>135110000</v>
      </c>
      <c r="L73" s="135">
        <v>0</v>
      </c>
      <c r="M73" s="135">
        <v>0</v>
      </c>
      <c r="N73" s="135">
        <v>0</v>
      </c>
      <c r="O73" s="135">
        <v>0</v>
      </c>
      <c r="P73" s="135">
        <v>0</v>
      </c>
      <c r="Q73" s="135">
        <v>0</v>
      </c>
      <c r="R73" s="135">
        <v>0</v>
      </c>
      <c r="S73" s="135">
        <v>0</v>
      </c>
      <c r="T73" s="135">
        <v>0</v>
      </c>
      <c r="U73" s="135">
        <v>0</v>
      </c>
      <c r="V73" s="135"/>
      <c r="W73" s="135"/>
      <c r="X73" s="122"/>
      <c r="Y73" s="122"/>
      <c r="AA73" s="303"/>
      <c r="AB73" s="274"/>
      <c r="AC73" s="180"/>
    </row>
    <row r="74" spans="2:29" s="48" customFormat="1" ht="33.75" x14ac:dyDescent="0.2">
      <c r="B74" s="108"/>
      <c r="C74" s="274"/>
      <c r="D74" s="274"/>
      <c r="E74" s="136"/>
      <c r="F74" s="137" t="s">
        <v>244</v>
      </c>
      <c r="G74" s="71" t="s">
        <v>245</v>
      </c>
      <c r="H74" s="187" t="s">
        <v>255</v>
      </c>
      <c r="I74" s="135"/>
      <c r="J74" s="135">
        <v>0</v>
      </c>
      <c r="K74" s="135">
        <v>0</v>
      </c>
      <c r="L74" s="135">
        <v>60</v>
      </c>
      <c r="M74" s="135">
        <v>235000000</v>
      </c>
      <c r="N74" s="135">
        <v>0</v>
      </c>
      <c r="O74" s="135">
        <v>0</v>
      </c>
      <c r="P74" s="135">
        <v>0</v>
      </c>
      <c r="Q74" s="135">
        <v>0</v>
      </c>
      <c r="R74" s="135">
        <v>0</v>
      </c>
      <c r="S74" s="135">
        <v>0</v>
      </c>
      <c r="T74" s="135">
        <v>0</v>
      </c>
      <c r="U74" s="135">
        <v>0</v>
      </c>
      <c r="V74" s="135"/>
      <c r="W74" s="135"/>
      <c r="X74" s="122"/>
      <c r="Y74" s="122"/>
      <c r="AA74" s="303"/>
      <c r="AB74" s="274"/>
      <c r="AC74" s="180"/>
    </row>
    <row r="75" spans="2:29" s="168" customFormat="1" ht="38.25" customHeight="1" x14ac:dyDescent="0.2">
      <c r="B75" s="225"/>
      <c r="C75" s="293"/>
      <c r="D75" s="293"/>
      <c r="E75" s="306">
        <v>6</v>
      </c>
      <c r="F75" s="89" t="s">
        <v>200</v>
      </c>
      <c r="G75" s="90" t="str">
        <f>[1]Sheet1!G59</f>
        <v>Terselenggaranya implementasi SPIP di lingkungan Pemerintah Prov. Sumbar</v>
      </c>
      <c r="H75" s="190" t="s">
        <v>255</v>
      </c>
      <c r="I75" s="91">
        <f t="shared" si="16"/>
        <v>190</v>
      </c>
      <c r="J75" s="91">
        <v>0</v>
      </c>
      <c r="K75" s="91">
        <v>0</v>
      </c>
      <c r="L75" s="91">
        <v>0</v>
      </c>
      <c r="M75" s="91">
        <v>0</v>
      </c>
      <c r="N75" s="91">
        <v>70</v>
      </c>
      <c r="O75" s="91">
        <v>195980000</v>
      </c>
      <c r="P75" s="91"/>
      <c r="Q75" s="91"/>
      <c r="R75" s="91">
        <v>60</v>
      </c>
      <c r="S75" s="93">
        <v>181843681</v>
      </c>
      <c r="T75" s="91">
        <v>60</v>
      </c>
      <c r="U75" s="91">
        <v>380000000</v>
      </c>
      <c r="V75" s="91">
        <f t="shared" si="15"/>
        <v>60</v>
      </c>
      <c r="W75" s="91">
        <f t="shared" si="14"/>
        <v>380000000</v>
      </c>
      <c r="X75" s="308"/>
      <c r="Y75" s="308"/>
      <c r="AA75" s="303"/>
      <c r="AB75" s="274"/>
      <c r="AC75" s="274" t="s">
        <v>172</v>
      </c>
    </row>
    <row r="76" spans="2:29" s="239" customFormat="1" ht="45" x14ac:dyDescent="0.2">
      <c r="B76" s="108"/>
      <c r="C76" s="228"/>
      <c r="D76" s="112"/>
      <c r="E76" s="229"/>
      <c r="F76" s="232" t="s">
        <v>200</v>
      </c>
      <c r="G76" s="96" t="s">
        <v>249</v>
      </c>
      <c r="H76" s="231" t="s">
        <v>258</v>
      </c>
      <c r="I76" s="76"/>
      <c r="J76" s="76">
        <v>0</v>
      </c>
      <c r="K76" s="76">
        <v>0</v>
      </c>
      <c r="L76" s="76">
        <v>0</v>
      </c>
      <c r="M76" s="76">
        <v>0</v>
      </c>
      <c r="N76" s="76">
        <v>0</v>
      </c>
      <c r="O76" s="76">
        <v>0</v>
      </c>
      <c r="P76" s="238" t="s">
        <v>250</v>
      </c>
      <c r="Q76" s="76">
        <v>195980000</v>
      </c>
      <c r="R76" s="76"/>
      <c r="S76" s="98"/>
      <c r="T76" s="76"/>
      <c r="U76" s="76"/>
      <c r="V76" s="76"/>
      <c r="W76" s="76"/>
      <c r="X76" s="122"/>
      <c r="Y76" s="122"/>
      <c r="AA76" s="303"/>
      <c r="AB76" s="274"/>
      <c r="AC76" s="274"/>
    </row>
    <row r="77" spans="2:29" s="48" customFormat="1" ht="26.25" customHeight="1" x14ac:dyDescent="0.2">
      <c r="B77" s="108"/>
      <c r="C77" s="274" t="s">
        <v>219</v>
      </c>
      <c r="D77" s="112"/>
      <c r="E77" s="166">
        <v>7</v>
      </c>
      <c r="F77" s="79" t="s">
        <v>137</v>
      </c>
      <c r="G77" s="96" t="str">
        <f>[1]Sheet1!G60</f>
        <v>Nilai evaluasi Reformasi Birokrasi</v>
      </c>
      <c r="H77" s="179" t="s">
        <v>259</v>
      </c>
      <c r="I77" s="102">
        <f t="shared" si="16"/>
        <v>278</v>
      </c>
      <c r="J77" s="167">
        <v>5</v>
      </c>
      <c r="K77" s="167">
        <v>60000000</v>
      </c>
      <c r="L77" s="167">
        <v>5</v>
      </c>
      <c r="M77" s="102">
        <v>100000000</v>
      </c>
      <c r="N77" s="167">
        <v>64</v>
      </c>
      <c r="O77" s="102">
        <v>92628000</v>
      </c>
      <c r="P77" s="167">
        <v>66</v>
      </c>
      <c r="Q77" s="102">
        <v>100000000</v>
      </c>
      <c r="R77" s="167">
        <v>68</v>
      </c>
      <c r="S77" s="162">
        <v>80753614</v>
      </c>
      <c r="T77" s="167">
        <v>70</v>
      </c>
      <c r="U77" s="102">
        <v>121000000</v>
      </c>
      <c r="V77" s="102">
        <f t="shared" si="15"/>
        <v>70</v>
      </c>
      <c r="W77" s="102">
        <f t="shared" si="14"/>
        <v>121000000</v>
      </c>
      <c r="X77" s="122"/>
      <c r="Y77" s="122"/>
      <c r="AA77" s="303"/>
      <c r="AB77" s="274"/>
      <c r="AC77" s="274"/>
    </row>
    <row r="78" spans="2:29" s="48" customFormat="1" ht="35.25" customHeight="1" x14ac:dyDescent="0.2">
      <c r="B78" s="108"/>
      <c r="C78" s="274"/>
      <c r="D78" s="274" t="s">
        <v>216</v>
      </c>
      <c r="E78" s="136">
        <v>8</v>
      </c>
      <c r="F78" s="137" t="s">
        <v>157</v>
      </c>
      <c r="G78" s="71" t="str">
        <f>[1]Sheet1!G61</f>
        <v>Terselenggaranya pembinaan zona integritas wilayah bebas korupsi</v>
      </c>
      <c r="H78" s="187" t="s">
        <v>243</v>
      </c>
      <c r="I78" s="135">
        <f t="shared" si="16"/>
        <v>30</v>
      </c>
      <c r="J78" s="113">
        <v>2</v>
      </c>
      <c r="K78" s="113">
        <v>100000000</v>
      </c>
      <c r="L78" s="113">
        <v>4</v>
      </c>
      <c r="M78" s="135">
        <v>100000000</v>
      </c>
      <c r="N78" s="113">
        <v>6</v>
      </c>
      <c r="O78" s="135">
        <v>100000000</v>
      </c>
      <c r="P78" s="113">
        <v>6</v>
      </c>
      <c r="Q78" s="135">
        <v>100000000</v>
      </c>
      <c r="R78" s="113">
        <v>6</v>
      </c>
      <c r="S78" s="67">
        <v>134589357</v>
      </c>
      <c r="T78" s="113">
        <v>6</v>
      </c>
      <c r="U78" s="135">
        <v>138424000</v>
      </c>
      <c r="V78" s="135">
        <f t="shared" si="15"/>
        <v>6</v>
      </c>
      <c r="W78" s="135">
        <f t="shared" si="14"/>
        <v>138424000</v>
      </c>
      <c r="X78" s="122"/>
      <c r="Y78" s="122"/>
      <c r="AA78" s="303"/>
      <c r="AB78" s="274" t="s">
        <v>166</v>
      </c>
      <c r="AC78" s="274" t="s">
        <v>173</v>
      </c>
    </row>
    <row r="79" spans="2:29" s="48" customFormat="1" ht="35.25" customHeight="1" x14ac:dyDescent="0.2">
      <c r="B79" s="108"/>
      <c r="C79" s="274"/>
      <c r="D79" s="274"/>
      <c r="E79" s="136">
        <v>9</v>
      </c>
      <c r="F79" s="137" t="s">
        <v>228</v>
      </c>
      <c r="G79" s="71" t="s">
        <v>248</v>
      </c>
      <c r="H79" s="187" t="s">
        <v>255</v>
      </c>
      <c r="I79" s="135">
        <f t="shared" ref="I79:I83" si="17">J79+L79+N79+P79+R79+T79</f>
        <v>167</v>
      </c>
      <c r="J79" s="113">
        <v>70</v>
      </c>
      <c r="K79" s="113">
        <v>100000000</v>
      </c>
      <c r="L79" s="113">
        <v>47</v>
      </c>
      <c r="M79" s="135">
        <v>120000000</v>
      </c>
      <c r="N79" s="113">
        <v>50</v>
      </c>
      <c r="O79" s="135">
        <v>120000000</v>
      </c>
      <c r="P79" s="113">
        <v>0</v>
      </c>
      <c r="Q79" s="135">
        <v>0</v>
      </c>
      <c r="R79" s="113">
        <v>0</v>
      </c>
      <c r="S79" s="67">
        <v>0</v>
      </c>
      <c r="T79" s="113">
        <v>0</v>
      </c>
      <c r="U79" s="135">
        <v>0</v>
      </c>
      <c r="V79" s="135">
        <f t="shared" si="15"/>
        <v>0</v>
      </c>
      <c r="W79" s="135">
        <f t="shared" si="14"/>
        <v>0</v>
      </c>
      <c r="X79" s="122"/>
      <c r="Y79" s="122"/>
      <c r="AA79" s="303"/>
      <c r="AB79" s="274"/>
      <c r="AC79" s="274"/>
    </row>
    <row r="80" spans="2:29" s="48" customFormat="1" ht="22.5" customHeight="1" x14ac:dyDescent="0.2">
      <c r="B80" s="108"/>
      <c r="C80" s="274"/>
      <c r="D80" s="274"/>
      <c r="E80" s="136">
        <v>10</v>
      </c>
      <c r="F80" s="137" t="s">
        <v>201</v>
      </c>
      <c r="G80" s="71" t="s">
        <v>260</v>
      </c>
      <c r="H80" s="187" t="s">
        <v>243</v>
      </c>
      <c r="I80" s="135">
        <f t="shared" si="17"/>
        <v>144</v>
      </c>
      <c r="J80" s="113">
        <v>0</v>
      </c>
      <c r="K80" s="113">
        <v>0</v>
      </c>
      <c r="L80" s="113">
        <v>0</v>
      </c>
      <c r="M80" s="135">
        <v>0</v>
      </c>
      <c r="N80" s="113">
        <v>0</v>
      </c>
      <c r="O80" s="135">
        <v>0</v>
      </c>
      <c r="P80" s="113">
        <v>50</v>
      </c>
      <c r="Q80" s="135">
        <v>60000000</v>
      </c>
      <c r="R80" s="113">
        <v>47</v>
      </c>
      <c r="S80" s="67">
        <v>134589357</v>
      </c>
      <c r="T80" s="113">
        <v>47</v>
      </c>
      <c r="U80" s="135">
        <v>250000000</v>
      </c>
      <c r="V80" s="135">
        <f t="shared" si="15"/>
        <v>47</v>
      </c>
      <c r="W80" s="135">
        <f t="shared" ref="W80:W83" si="18">U80</f>
        <v>250000000</v>
      </c>
      <c r="X80" s="122"/>
      <c r="Y80" s="122"/>
      <c r="AA80" s="303"/>
      <c r="AB80" s="274"/>
      <c r="AC80" s="274"/>
    </row>
    <row r="81" spans="2:29" s="48" customFormat="1" ht="36.75" customHeight="1" x14ac:dyDescent="0.2">
      <c r="B81" s="108"/>
      <c r="C81" s="274"/>
      <c r="D81" s="274"/>
      <c r="E81" s="136">
        <v>11</v>
      </c>
      <c r="F81" s="137" t="s">
        <v>222</v>
      </c>
      <c r="G81" s="71" t="s">
        <v>223</v>
      </c>
      <c r="H81" s="187" t="s">
        <v>261</v>
      </c>
      <c r="I81" s="135">
        <v>0</v>
      </c>
      <c r="J81" s="113">
        <v>1000</v>
      </c>
      <c r="K81" s="113">
        <v>170000000</v>
      </c>
      <c r="L81" s="113">
        <v>0</v>
      </c>
      <c r="M81" s="135">
        <v>0</v>
      </c>
      <c r="N81" s="113">
        <v>1000</v>
      </c>
      <c r="O81" s="113">
        <v>100000000</v>
      </c>
      <c r="P81" s="113">
        <v>0</v>
      </c>
      <c r="Q81" s="135">
        <v>0</v>
      </c>
      <c r="R81" s="113">
        <v>0</v>
      </c>
      <c r="S81" s="67">
        <v>0</v>
      </c>
      <c r="T81" s="113">
        <v>0</v>
      </c>
      <c r="U81" s="135">
        <v>0</v>
      </c>
      <c r="V81" s="135">
        <f t="shared" ref="V81" si="19">T81</f>
        <v>0</v>
      </c>
      <c r="W81" s="135">
        <f t="shared" ref="W81" si="20">U81</f>
        <v>0</v>
      </c>
      <c r="X81" s="122"/>
      <c r="Y81" s="122"/>
      <c r="AA81" s="303"/>
      <c r="AB81" s="274"/>
      <c r="AC81" s="274"/>
    </row>
    <row r="82" spans="2:29" s="48" customFormat="1" ht="22.5" x14ac:dyDescent="0.2">
      <c r="B82" s="108"/>
      <c r="C82" s="274"/>
      <c r="D82" s="274"/>
      <c r="E82" s="136">
        <v>12</v>
      </c>
      <c r="F82" s="137" t="s">
        <v>202</v>
      </c>
      <c r="G82" s="71" t="str">
        <f>[1]Sheet1!G63</f>
        <v>Terselenggaranya Pengelolaan Laporan Harta Kekayaan</v>
      </c>
      <c r="H82" s="187" t="s">
        <v>261</v>
      </c>
      <c r="I82" s="135">
        <f t="shared" si="17"/>
        <v>4000</v>
      </c>
      <c r="J82" s="113"/>
      <c r="K82" s="113"/>
      <c r="L82" s="113">
        <v>1000</v>
      </c>
      <c r="M82" s="113">
        <v>100000000</v>
      </c>
      <c r="N82" s="113">
        <v>0</v>
      </c>
      <c r="O82" s="113">
        <v>0</v>
      </c>
      <c r="P82" s="113">
        <v>1000</v>
      </c>
      <c r="Q82" s="135">
        <v>100000000</v>
      </c>
      <c r="R82" s="113">
        <v>1000</v>
      </c>
      <c r="S82" s="67">
        <v>228801907</v>
      </c>
      <c r="T82" s="113">
        <v>1000</v>
      </c>
      <c r="U82" s="135">
        <v>121000000</v>
      </c>
      <c r="V82" s="135">
        <f t="shared" si="15"/>
        <v>1000</v>
      </c>
      <c r="W82" s="135">
        <f t="shared" si="18"/>
        <v>121000000</v>
      </c>
      <c r="X82" s="122"/>
      <c r="Y82" s="122"/>
      <c r="AA82" s="303"/>
      <c r="AB82" s="274"/>
      <c r="AC82" s="274"/>
    </row>
    <row r="83" spans="2:29" s="48" customFormat="1" ht="25.5" customHeight="1" x14ac:dyDescent="0.2">
      <c r="B83" s="108"/>
      <c r="C83" s="274"/>
      <c r="D83" s="274"/>
      <c r="E83" s="136">
        <v>13</v>
      </c>
      <c r="F83" s="137" t="s">
        <v>158</v>
      </c>
      <c r="G83" s="137" t="s">
        <v>159</v>
      </c>
      <c r="H83" s="186" t="s">
        <v>262</v>
      </c>
      <c r="I83" s="135">
        <f t="shared" si="17"/>
        <v>1</v>
      </c>
      <c r="J83" s="113">
        <v>1</v>
      </c>
      <c r="K83" s="113">
        <v>188000000</v>
      </c>
      <c r="L83" s="113">
        <v>0</v>
      </c>
      <c r="M83" s="135">
        <v>0</v>
      </c>
      <c r="N83" s="113">
        <v>0</v>
      </c>
      <c r="O83" s="135"/>
      <c r="P83" s="113">
        <v>0</v>
      </c>
      <c r="Q83" s="128">
        <v>0</v>
      </c>
      <c r="R83" s="127">
        <v>0</v>
      </c>
      <c r="S83" s="66">
        <v>0</v>
      </c>
      <c r="T83" s="127">
        <v>0</v>
      </c>
      <c r="U83" s="69">
        <f t="shared" ref="U83" si="21">109.2%*S83</f>
        <v>0</v>
      </c>
      <c r="V83" s="135">
        <f t="shared" si="15"/>
        <v>0</v>
      </c>
      <c r="W83" s="69">
        <f t="shared" si="18"/>
        <v>0</v>
      </c>
      <c r="X83" s="122"/>
      <c r="Y83" s="122"/>
      <c r="AA83" s="303"/>
      <c r="AB83" s="274" t="s">
        <v>167</v>
      </c>
      <c r="AC83" s="274"/>
    </row>
    <row r="84" spans="2:29" s="210" customFormat="1" ht="36" customHeight="1" x14ac:dyDescent="0.2">
      <c r="B84" s="108"/>
      <c r="C84" s="112"/>
      <c r="D84" s="274"/>
      <c r="E84" s="136">
        <v>14</v>
      </c>
      <c r="F84" s="209" t="s">
        <v>203</v>
      </c>
      <c r="G84" s="65" t="str">
        <f>[1]Sheet1!G64</f>
        <v>Terlaksananya penyusunan, pelaksanaan rencana aksi daerah pencegahan dan pemberantasan korupsi (RAD PPK) Provinsi Sumatera Barat dan Kabupaten/Kota se Sumatera Barat</v>
      </c>
      <c r="H84" s="186"/>
      <c r="I84" s="135">
        <v>0</v>
      </c>
      <c r="J84" s="113">
        <v>0</v>
      </c>
      <c r="K84" s="113">
        <v>0</v>
      </c>
      <c r="L84" s="113">
        <v>0</v>
      </c>
      <c r="M84" s="113">
        <v>0</v>
      </c>
      <c r="N84" s="113">
        <v>0</v>
      </c>
      <c r="O84" s="127">
        <v>0</v>
      </c>
      <c r="P84" s="113">
        <v>0</v>
      </c>
      <c r="Q84" s="135">
        <v>0</v>
      </c>
      <c r="R84" s="113">
        <v>0</v>
      </c>
      <c r="S84" s="67">
        <v>0</v>
      </c>
      <c r="T84" s="113">
        <v>0</v>
      </c>
      <c r="U84" s="69">
        <f t="shared" ref="U84:U85" si="22">109.2%*S84</f>
        <v>0</v>
      </c>
      <c r="V84" s="135">
        <f t="shared" si="15"/>
        <v>0</v>
      </c>
      <c r="W84" s="135">
        <f>U84</f>
        <v>0</v>
      </c>
      <c r="X84" s="122"/>
      <c r="Y84" s="122"/>
      <c r="AA84" s="303"/>
      <c r="AB84" s="274"/>
    </row>
    <row r="85" spans="2:29" s="211" customFormat="1" ht="23.25" customHeight="1" x14ac:dyDescent="0.2">
      <c r="B85" s="278"/>
      <c r="C85" s="274" t="s">
        <v>220</v>
      </c>
      <c r="D85" s="274" t="s">
        <v>217</v>
      </c>
      <c r="E85" s="136">
        <v>15</v>
      </c>
      <c r="F85" s="137" t="s">
        <v>204</v>
      </c>
      <c r="G85" s="71" t="str">
        <f>[1]Sheet1!G65</f>
        <v>Terlaksananya pengawasan terhadap pungli</v>
      </c>
      <c r="H85" s="187" t="s">
        <v>263</v>
      </c>
      <c r="I85" s="135">
        <v>0</v>
      </c>
      <c r="J85" s="113">
        <v>0</v>
      </c>
      <c r="K85" s="113">
        <v>0</v>
      </c>
      <c r="L85" s="113">
        <v>0</v>
      </c>
      <c r="M85" s="113">
        <v>0</v>
      </c>
      <c r="N85" s="113">
        <v>1</v>
      </c>
      <c r="O85" s="127">
        <v>440164000</v>
      </c>
      <c r="P85" s="113">
        <v>1</v>
      </c>
      <c r="Q85" s="135">
        <v>440164000</v>
      </c>
      <c r="R85" s="113">
        <v>1</v>
      </c>
      <c r="S85" s="66">
        <v>300826054</v>
      </c>
      <c r="T85" s="113">
        <v>1</v>
      </c>
      <c r="U85" s="69">
        <f t="shared" si="22"/>
        <v>328502050.96800005</v>
      </c>
      <c r="V85" s="135">
        <v>1</v>
      </c>
      <c r="W85" s="135">
        <f>U85</f>
        <v>328502050.96800005</v>
      </c>
      <c r="X85" s="122"/>
      <c r="Y85" s="122"/>
      <c r="AA85" s="303"/>
      <c r="AB85" s="274"/>
    </row>
    <row r="86" spans="2:29" s="48" customFormat="1" ht="49.5" customHeight="1" x14ac:dyDescent="0.2">
      <c r="B86" s="278"/>
      <c r="C86" s="274"/>
      <c r="D86" s="274"/>
      <c r="E86" s="136">
        <v>16</v>
      </c>
      <c r="F86" s="148" t="s">
        <v>227</v>
      </c>
      <c r="G86" s="71" t="str">
        <f>[1]Sheet1!G66</f>
        <v>Terwujudnya koordinasi TP4D dengan Kejaksaan</v>
      </c>
      <c r="H86" s="187"/>
      <c r="I86" s="135">
        <v>0</v>
      </c>
      <c r="J86" s="113">
        <v>0</v>
      </c>
      <c r="K86" s="113">
        <v>0</v>
      </c>
      <c r="L86" s="113">
        <v>0</v>
      </c>
      <c r="M86" s="113">
        <v>0</v>
      </c>
      <c r="N86" s="123">
        <v>0</v>
      </c>
      <c r="O86" s="76">
        <v>0</v>
      </c>
      <c r="P86" s="123">
        <v>0</v>
      </c>
      <c r="Q86" s="76">
        <v>0</v>
      </c>
      <c r="R86" s="123">
        <v>0</v>
      </c>
      <c r="S86" s="98">
        <v>0</v>
      </c>
      <c r="T86" s="123">
        <v>0</v>
      </c>
      <c r="U86" s="76">
        <v>0</v>
      </c>
      <c r="V86" s="123">
        <v>0</v>
      </c>
      <c r="W86" s="76">
        <f>U86</f>
        <v>0</v>
      </c>
      <c r="X86" s="122"/>
      <c r="Y86" s="122"/>
      <c r="AA86" s="304"/>
      <c r="AB86" s="293"/>
    </row>
    <row r="87" spans="2:29" s="48" customFormat="1" ht="18.75" customHeight="1" x14ac:dyDescent="0.2">
      <c r="B87" s="278"/>
      <c r="C87" s="274"/>
      <c r="D87" s="112"/>
      <c r="E87" s="136">
        <v>17</v>
      </c>
      <c r="F87" s="148" t="s">
        <v>208</v>
      </c>
      <c r="G87" s="71" t="s">
        <v>210</v>
      </c>
      <c r="H87" s="187"/>
      <c r="I87" s="135">
        <v>0</v>
      </c>
      <c r="J87" s="113">
        <v>0</v>
      </c>
      <c r="K87" s="113">
        <v>0</v>
      </c>
      <c r="L87" s="113">
        <v>0</v>
      </c>
      <c r="M87" s="113">
        <v>0</v>
      </c>
      <c r="N87" s="123">
        <v>0</v>
      </c>
      <c r="O87" s="76">
        <v>0</v>
      </c>
      <c r="P87" s="123">
        <v>0</v>
      </c>
      <c r="Q87" s="76">
        <v>0</v>
      </c>
      <c r="R87" s="123">
        <v>0</v>
      </c>
      <c r="S87" s="98">
        <v>0</v>
      </c>
      <c r="T87" s="123">
        <v>0</v>
      </c>
      <c r="U87" s="76">
        <v>0</v>
      </c>
      <c r="V87" s="123">
        <v>0</v>
      </c>
      <c r="W87" s="76">
        <f t="shared" ref="W87" si="23">U87</f>
        <v>0</v>
      </c>
      <c r="X87" s="147"/>
      <c r="Y87" s="147"/>
      <c r="AA87" s="116"/>
      <c r="AB87" s="124"/>
    </row>
    <row r="88" spans="2:29" s="48" customFormat="1" ht="14.25" customHeight="1" x14ac:dyDescent="0.2">
      <c r="B88" s="278"/>
      <c r="C88" s="274"/>
      <c r="D88" s="274" t="s">
        <v>221</v>
      </c>
      <c r="E88" s="125"/>
      <c r="F88" s="86"/>
      <c r="G88" s="86"/>
      <c r="H88" s="191"/>
      <c r="I88" s="75"/>
      <c r="J88" s="114"/>
      <c r="K88" s="114"/>
      <c r="L88" s="114"/>
      <c r="M88" s="114"/>
      <c r="N88" s="114"/>
      <c r="O88" s="75"/>
      <c r="P88" s="114"/>
      <c r="Q88" s="75"/>
      <c r="R88" s="114"/>
      <c r="S88" s="161"/>
      <c r="T88" s="114"/>
      <c r="U88" s="75"/>
      <c r="V88" s="114"/>
      <c r="W88" s="75"/>
      <c r="X88" s="279"/>
      <c r="Y88" s="279"/>
      <c r="AA88" s="116"/>
      <c r="AB88" s="124"/>
    </row>
    <row r="89" spans="2:29" s="121" customFormat="1" ht="25.5" customHeight="1" x14ac:dyDescent="0.2">
      <c r="B89" s="278"/>
      <c r="C89" s="274"/>
      <c r="D89" s="274"/>
      <c r="E89" s="146"/>
      <c r="F89" s="62" t="s">
        <v>109</v>
      </c>
      <c r="G89" s="126" t="s">
        <v>181</v>
      </c>
      <c r="H89" s="146" t="s">
        <v>231</v>
      </c>
      <c r="I89" s="63">
        <v>100</v>
      </c>
      <c r="J89" s="63">
        <v>100</v>
      </c>
      <c r="K89" s="63">
        <f>SUM(K90)</f>
        <v>200114400</v>
      </c>
      <c r="L89" s="63">
        <v>100</v>
      </c>
      <c r="M89" s="63">
        <f>SUM(M90)</f>
        <v>200114400</v>
      </c>
      <c r="N89" s="63">
        <v>100</v>
      </c>
      <c r="O89" s="63">
        <f>SUM(O90)</f>
        <v>140994400</v>
      </c>
      <c r="P89" s="63">
        <v>100</v>
      </c>
      <c r="Q89" s="63">
        <f>SUM(Q90)</f>
        <v>140994400</v>
      </c>
      <c r="R89" s="63">
        <v>100</v>
      </c>
      <c r="S89" s="163">
        <f>SUM(S90)</f>
        <v>269108833</v>
      </c>
      <c r="T89" s="63">
        <v>100</v>
      </c>
      <c r="U89" s="63">
        <f>SUM(U90)</f>
        <v>242000000</v>
      </c>
      <c r="V89" s="63">
        <v>100</v>
      </c>
      <c r="W89" s="63">
        <f>SUM(W90)</f>
        <v>242000000</v>
      </c>
      <c r="X89" s="279"/>
      <c r="Y89" s="279"/>
    </row>
    <row r="90" spans="2:29" s="48" customFormat="1" ht="24" customHeight="1" x14ac:dyDescent="0.2">
      <c r="B90" s="278"/>
      <c r="C90" s="108"/>
      <c r="D90" s="274"/>
      <c r="E90" s="136">
        <v>1</v>
      </c>
      <c r="F90" s="137" t="s">
        <v>110</v>
      </c>
      <c r="G90" s="65" t="s">
        <v>156</v>
      </c>
      <c r="H90" s="186" t="s">
        <v>231</v>
      </c>
      <c r="I90" s="135">
        <f>J90+L90+N90+P90+R90+T90</f>
        <v>600</v>
      </c>
      <c r="J90" s="135">
        <v>100</v>
      </c>
      <c r="K90" s="135">
        <v>200114400</v>
      </c>
      <c r="L90" s="135">
        <v>100</v>
      </c>
      <c r="M90" s="135">
        <v>200114400</v>
      </c>
      <c r="N90" s="135">
        <v>100</v>
      </c>
      <c r="O90" s="135">
        <v>140994400</v>
      </c>
      <c r="P90" s="135">
        <v>100</v>
      </c>
      <c r="Q90" s="135">
        <v>140994400</v>
      </c>
      <c r="R90" s="135">
        <v>100</v>
      </c>
      <c r="S90" s="67">
        <v>269108833</v>
      </c>
      <c r="T90" s="135">
        <v>100</v>
      </c>
      <c r="U90" s="135">
        <v>242000000</v>
      </c>
      <c r="V90" s="135">
        <v>100</v>
      </c>
      <c r="W90" s="135">
        <f>U90</f>
        <v>242000000</v>
      </c>
      <c r="X90" s="279"/>
      <c r="Y90" s="279"/>
    </row>
    <row r="91" spans="2:29" s="48" customFormat="1" ht="20.25" customHeight="1" thickBot="1" x14ac:dyDescent="0.25">
      <c r="B91" s="286"/>
      <c r="C91" s="153"/>
      <c r="D91" s="153"/>
      <c r="E91" s="154"/>
      <c r="F91" s="155"/>
      <c r="G91" s="150"/>
      <c r="H91" s="181"/>
      <c r="I91" s="156"/>
      <c r="J91" s="156"/>
      <c r="K91" s="156"/>
      <c r="L91" s="156"/>
      <c r="M91" s="156"/>
      <c r="N91" s="156"/>
      <c r="O91" s="156"/>
      <c r="P91" s="156"/>
      <c r="Q91" s="156"/>
      <c r="R91" s="156"/>
      <c r="S91" s="164"/>
      <c r="T91" s="156"/>
      <c r="U91" s="156"/>
      <c r="V91" s="156"/>
      <c r="W91" s="156"/>
      <c r="X91" s="280"/>
      <c r="Y91" s="280"/>
    </row>
    <row r="92" spans="2:29" s="48" customFormat="1" ht="12.75" customHeight="1" x14ac:dyDescent="0.2">
      <c r="B92" s="115"/>
      <c r="C92" s="116"/>
      <c r="D92" s="116"/>
      <c r="E92" s="117"/>
      <c r="F92" s="118"/>
      <c r="G92" s="119"/>
      <c r="H92" s="194"/>
      <c r="I92" s="120"/>
      <c r="J92" s="120"/>
      <c r="K92" s="120"/>
      <c r="L92" s="120"/>
      <c r="M92" s="120"/>
      <c r="N92" s="120"/>
      <c r="O92" s="120"/>
      <c r="P92" s="120"/>
      <c r="Q92" s="120"/>
      <c r="R92" s="120"/>
      <c r="S92" s="165"/>
      <c r="T92" s="120"/>
      <c r="U92" s="120"/>
      <c r="V92" s="120"/>
      <c r="W92" s="120"/>
      <c r="X92" s="117"/>
      <c r="Y92" s="117"/>
    </row>
    <row r="93" spans="2:29" s="48" customFormat="1" ht="16.5" customHeight="1" x14ac:dyDescent="0.2">
      <c r="B93" s="281" t="s">
        <v>292</v>
      </c>
      <c r="C93" s="282"/>
      <c r="D93" s="283"/>
      <c r="E93" s="56"/>
      <c r="F93" s="56"/>
      <c r="G93" s="56"/>
      <c r="H93" s="185"/>
      <c r="I93" s="57"/>
      <c r="J93" s="58"/>
      <c r="K93" s="59">
        <f>+K94+K111+K134+K143+K146+K167+K127+K130</f>
        <v>0</v>
      </c>
      <c r="L93" s="56"/>
      <c r="M93" s="59">
        <f>+M94+M111+M134+M143+M146+M167+M127+M130</f>
        <v>0</v>
      </c>
      <c r="N93" s="56"/>
      <c r="O93" s="59">
        <f>+O94+O111+O134+O143+O146+O167+O127+O130</f>
        <v>10104050000</v>
      </c>
      <c r="P93" s="56"/>
      <c r="Q93" s="60">
        <f>+Q94+Q111+Q134+Q143+Q146+Q167+Q127+Q130</f>
        <v>9985949827</v>
      </c>
      <c r="R93" s="56"/>
      <c r="S93" s="160">
        <f>+S94+S111+S134+S143+S146+S167+S127+S130</f>
        <v>10787398058</v>
      </c>
      <c r="T93" s="56"/>
      <c r="U93" s="60">
        <f>+U94+U111+U134+U143+U146+U167+U127+U130</f>
        <v>16271122459.218</v>
      </c>
      <c r="V93" s="56"/>
      <c r="W93" s="60">
        <f>+W94+W111+W134+W143+W146+W167+W127+W130</f>
        <v>16271122459.218</v>
      </c>
      <c r="X93" s="289" t="s">
        <v>190</v>
      </c>
      <c r="Y93" s="289" t="s">
        <v>190</v>
      </c>
    </row>
    <row r="94" spans="2:29" s="48" customFormat="1" ht="22.5" customHeight="1" x14ac:dyDescent="0.2">
      <c r="B94" s="277" t="s">
        <v>307</v>
      </c>
      <c r="C94" s="275" t="s">
        <v>308</v>
      </c>
      <c r="D94" s="290" t="s">
        <v>212</v>
      </c>
      <c r="E94" s="61"/>
      <c r="F94" s="62" t="s">
        <v>27</v>
      </c>
      <c r="G94" s="62" t="s">
        <v>205</v>
      </c>
      <c r="H94" s="61" t="s">
        <v>231</v>
      </c>
      <c r="I94" s="169">
        <v>100</v>
      </c>
      <c r="J94" s="169"/>
      <c r="K94" s="63"/>
      <c r="L94" s="169"/>
      <c r="M94" s="63"/>
      <c r="N94" s="169">
        <v>100</v>
      </c>
      <c r="O94" s="63">
        <f t="shared" ref="O94" si="24">SUM(O95:O109)</f>
        <v>1843578600</v>
      </c>
      <c r="P94" s="169">
        <v>100</v>
      </c>
      <c r="Q94" s="63">
        <f t="shared" ref="Q94" si="25">SUM(Q95:Q109)</f>
        <v>2003118862</v>
      </c>
      <c r="R94" s="169">
        <v>100</v>
      </c>
      <c r="S94" s="163">
        <f t="shared" ref="S94" si="26">SUM(S95:S109)</f>
        <v>1772528865</v>
      </c>
      <c r="T94" s="169">
        <v>100</v>
      </c>
      <c r="U94" s="63">
        <v>2149855000.6999998</v>
      </c>
      <c r="V94" s="169">
        <f>T94</f>
        <v>100</v>
      </c>
      <c r="W94" s="63">
        <f t="shared" ref="W94" si="27">SUM(W95:W109)</f>
        <v>2149855000.6999998</v>
      </c>
      <c r="X94" s="279"/>
      <c r="Y94" s="279"/>
    </row>
    <row r="95" spans="2:29" s="48" customFormat="1" ht="22.5" x14ac:dyDescent="0.2">
      <c r="B95" s="278"/>
      <c r="C95" s="276"/>
      <c r="D95" s="284"/>
      <c r="E95" s="64">
        <v>1</v>
      </c>
      <c r="F95" s="137" t="s">
        <v>28</v>
      </c>
      <c r="G95" s="65" t="s">
        <v>264</v>
      </c>
      <c r="H95" s="186" t="s">
        <v>251</v>
      </c>
      <c r="I95" s="135">
        <f>J95+L95+N95+P95+R95+T95</f>
        <v>48</v>
      </c>
      <c r="J95" s="66"/>
      <c r="K95" s="135"/>
      <c r="L95" s="67"/>
      <c r="M95" s="135"/>
      <c r="N95" s="68">
        <v>12</v>
      </c>
      <c r="O95" s="135">
        <v>23152000</v>
      </c>
      <c r="P95" s="68">
        <v>12</v>
      </c>
      <c r="Q95" s="135">
        <v>23152000</v>
      </c>
      <c r="R95" s="68">
        <v>12</v>
      </c>
      <c r="S95" s="67">
        <v>26923463</v>
      </c>
      <c r="T95" s="68">
        <v>12</v>
      </c>
      <c r="U95" s="135">
        <v>27000000</v>
      </c>
      <c r="V95" s="68">
        <f>T95</f>
        <v>12</v>
      </c>
      <c r="W95" s="135">
        <f t="shared" ref="W95:W97" si="28">U95</f>
        <v>27000000</v>
      </c>
      <c r="X95" s="279"/>
      <c r="Y95" s="279"/>
    </row>
    <row r="96" spans="2:29" s="48" customFormat="1" ht="33.75" customHeight="1" x14ac:dyDescent="0.2">
      <c r="B96" s="278"/>
      <c r="C96" s="276"/>
      <c r="D96" s="284" t="s">
        <v>293</v>
      </c>
      <c r="E96" s="64">
        <f>E95+1</f>
        <v>2</v>
      </c>
      <c r="F96" s="137" t="s">
        <v>30</v>
      </c>
      <c r="G96" s="65" t="s">
        <v>265</v>
      </c>
      <c r="H96" s="186" t="s">
        <v>251</v>
      </c>
      <c r="I96" s="135">
        <f t="shared" ref="I96:I97" si="29">J96+L96+N96+P96+R96+T96</f>
        <v>48</v>
      </c>
      <c r="J96" s="66"/>
      <c r="K96" s="135"/>
      <c r="L96" s="67"/>
      <c r="M96" s="135"/>
      <c r="N96" s="68">
        <v>12</v>
      </c>
      <c r="O96" s="135">
        <v>334800000</v>
      </c>
      <c r="P96" s="68">
        <v>12</v>
      </c>
      <c r="Q96" s="135">
        <v>334800000</v>
      </c>
      <c r="R96" s="68">
        <v>12</v>
      </c>
      <c r="S96" s="67">
        <v>210039480</v>
      </c>
      <c r="T96" s="68">
        <v>12</v>
      </c>
      <c r="U96" s="135">
        <v>400000000</v>
      </c>
      <c r="V96" s="68">
        <f t="shared" ref="V96:V97" si="30">T96</f>
        <v>12</v>
      </c>
      <c r="W96" s="135">
        <f t="shared" si="28"/>
        <v>400000000</v>
      </c>
      <c r="X96" s="279"/>
      <c r="Y96" s="279"/>
    </row>
    <row r="97" spans="2:25" s="46" customFormat="1" ht="22.5" x14ac:dyDescent="0.2">
      <c r="B97" s="108"/>
      <c r="C97" s="96"/>
      <c r="D97" s="284"/>
      <c r="E97" s="64">
        <f t="shared" ref="E97:E109" si="31">E96+1</f>
        <v>3</v>
      </c>
      <c r="F97" s="137" t="s">
        <v>32</v>
      </c>
      <c r="G97" s="65" t="s">
        <v>224</v>
      </c>
      <c r="H97" s="186" t="s">
        <v>251</v>
      </c>
      <c r="I97" s="135">
        <f t="shared" si="29"/>
        <v>24</v>
      </c>
      <c r="J97" s="66"/>
      <c r="K97" s="135"/>
      <c r="L97" s="67"/>
      <c r="M97" s="135"/>
      <c r="N97" s="68">
        <v>12</v>
      </c>
      <c r="O97" s="135">
        <v>1000000</v>
      </c>
      <c r="P97" s="68">
        <v>0</v>
      </c>
      <c r="Q97" s="135">
        <v>0</v>
      </c>
      <c r="R97" s="68">
        <v>0</v>
      </c>
      <c r="S97" s="67">
        <v>0</v>
      </c>
      <c r="T97" s="68">
        <v>12</v>
      </c>
      <c r="U97" s="135">
        <v>1200000</v>
      </c>
      <c r="V97" s="68">
        <f t="shared" si="30"/>
        <v>12</v>
      </c>
      <c r="W97" s="135">
        <f t="shared" si="28"/>
        <v>1200000</v>
      </c>
      <c r="X97" s="279"/>
      <c r="Y97" s="279"/>
    </row>
    <row r="98" spans="2:25" ht="33.75" x14ac:dyDescent="0.2">
      <c r="B98" s="108"/>
      <c r="C98" s="96"/>
      <c r="D98" s="284"/>
      <c r="E98" s="64">
        <v>4</v>
      </c>
      <c r="F98" s="137" t="s">
        <v>182</v>
      </c>
      <c r="G98" s="65" t="s">
        <v>266</v>
      </c>
      <c r="H98" s="186" t="s">
        <v>251</v>
      </c>
      <c r="I98" s="69">
        <v>0</v>
      </c>
      <c r="J98" s="66"/>
      <c r="K98" s="69"/>
      <c r="L98" s="66"/>
      <c r="M98" s="69"/>
      <c r="N98" s="68">
        <v>0</v>
      </c>
      <c r="O98" s="135">
        <v>0</v>
      </c>
      <c r="P98" s="68">
        <v>12</v>
      </c>
      <c r="Q98" s="135">
        <v>557220262</v>
      </c>
      <c r="R98" s="68">
        <v>12</v>
      </c>
      <c r="S98" s="67">
        <v>354076970</v>
      </c>
      <c r="T98" s="68">
        <v>0</v>
      </c>
      <c r="U98" s="135">
        <v>0</v>
      </c>
      <c r="V98" s="68">
        <v>0</v>
      </c>
      <c r="W98" s="135">
        <v>0</v>
      </c>
      <c r="X98" s="279"/>
      <c r="Y98" s="279"/>
    </row>
    <row r="99" spans="2:25" ht="12.75" customHeight="1" x14ac:dyDescent="0.2">
      <c r="B99" s="108"/>
      <c r="C99" s="96"/>
      <c r="D99" s="96"/>
      <c r="E99" s="64">
        <v>5</v>
      </c>
      <c r="F99" s="137" t="s">
        <v>34</v>
      </c>
      <c r="G99" s="65" t="s">
        <v>149</v>
      </c>
      <c r="H99" s="186" t="s">
        <v>251</v>
      </c>
      <c r="I99" s="67">
        <f t="shared" ref="I99:I109" si="32">J99+L99+N99+P99+R99+T99</f>
        <v>24</v>
      </c>
      <c r="J99" s="66"/>
      <c r="K99" s="67"/>
      <c r="L99" s="67"/>
      <c r="M99" s="67"/>
      <c r="N99" s="78">
        <v>12</v>
      </c>
      <c r="O99" s="67">
        <v>103930114</v>
      </c>
      <c r="P99" s="68">
        <v>0</v>
      </c>
      <c r="Q99" s="135">
        <v>0</v>
      </c>
      <c r="R99" s="68">
        <v>0</v>
      </c>
      <c r="S99" s="67">
        <v>0</v>
      </c>
      <c r="T99" s="68">
        <v>12</v>
      </c>
      <c r="U99" s="135">
        <v>420000000</v>
      </c>
      <c r="V99" s="68">
        <f t="shared" ref="V99:V109" si="33">T99</f>
        <v>12</v>
      </c>
      <c r="W99" s="67">
        <f t="shared" ref="W99:W109" si="34">U99</f>
        <v>420000000</v>
      </c>
      <c r="X99" s="279"/>
      <c r="Y99" s="279"/>
    </row>
    <row r="100" spans="2:25" s="246" customFormat="1" ht="22.5" x14ac:dyDescent="0.2">
      <c r="B100" s="225"/>
      <c r="C100" s="222"/>
      <c r="D100" s="222"/>
      <c r="E100" s="88">
        <v>6</v>
      </c>
      <c r="F100" s="89" t="s">
        <v>36</v>
      </c>
      <c r="G100" s="90" t="s">
        <v>267</v>
      </c>
      <c r="H100" s="190" t="s">
        <v>251</v>
      </c>
      <c r="I100" s="93">
        <f t="shared" si="32"/>
        <v>48</v>
      </c>
      <c r="J100" s="92"/>
      <c r="K100" s="93"/>
      <c r="L100" s="93"/>
      <c r="M100" s="93"/>
      <c r="N100" s="245">
        <v>12</v>
      </c>
      <c r="O100" s="93">
        <v>69358600</v>
      </c>
      <c r="P100" s="245">
        <v>12</v>
      </c>
      <c r="Q100" s="93">
        <v>69358600</v>
      </c>
      <c r="R100" s="245">
        <v>12</v>
      </c>
      <c r="S100" s="93">
        <v>88321528</v>
      </c>
      <c r="T100" s="245">
        <v>12</v>
      </c>
      <c r="U100" s="93">
        <v>98000000</v>
      </c>
      <c r="V100" s="208">
        <f t="shared" si="33"/>
        <v>12</v>
      </c>
      <c r="W100" s="93">
        <f t="shared" si="34"/>
        <v>98000000</v>
      </c>
      <c r="X100" s="279"/>
      <c r="Y100" s="279"/>
    </row>
    <row r="101" spans="2:25" ht="22.5" x14ac:dyDescent="0.2">
      <c r="B101" s="108"/>
      <c r="C101" s="96"/>
      <c r="D101" s="284" t="s">
        <v>294</v>
      </c>
      <c r="E101" s="101">
        <v>7</v>
      </c>
      <c r="F101" s="79" t="s">
        <v>38</v>
      </c>
      <c r="G101" s="240" t="s">
        <v>39</v>
      </c>
      <c r="H101" s="241" t="s">
        <v>251</v>
      </c>
      <c r="I101" s="162">
        <f t="shared" si="32"/>
        <v>48</v>
      </c>
      <c r="J101" s="242"/>
      <c r="K101" s="162"/>
      <c r="L101" s="162"/>
      <c r="M101" s="162"/>
      <c r="N101" s="243">
        <v>12</v>
      </c>
      <c r="O101" s="162">
        <v>64383000</v>
      </c>
      <c r="P101" s="243">
        <v>12</v>
      </c>
      <c r="Q101" s="162">
        <v>64383000</v>
      </c>
      <c r="R101" s="243">
        <v>12</v>
      </c>
      <c r="S101" s="162">
        <v>78174731</v>
      </c>
      <c r="T101" s="243">
        <v>12</v>
      </c>
      <c r="U101" s="162">
        <v>74250000</v>
      </c>
      <c r="V101" s="244">
        <f t="shared" si="33"/>
        <v>12</v>
      </c>
      <c r="W101" s="162">
        <f t="shared" si="34"/>
        <v>74250000</v>
      </c>
      <c r="X101" s="279"/>
      <c r="Y101" s="279"/>
    </row>
    <row r="102" spans="2:25" ht="22.5" x14ac:dyDescent="0.2">
      <c r="B102" s="108"/>
      <c r="C102" s="96"/>
      <c r="D102" s="284"/>
      <c r="E102" s="64">
        <f t="shared" si="31"/>
        <v>8</v>
      </c>
      <c r="F102" s="137" t="s">
        <v>40</v>
      </c>
      <c r="G102" s="65" t="s">
        <v>268</v>
      </c>
      <c r="H102" s="186" t="s">
        <v>251</v>
      </c>
      <c r="I102" s="67">
        <f t="shared" si="32"/>
        <v>48</v>
      </c>
      <c r="J102" s="66"/>
      <c r="K102" s="67"/>
      <c r="L102" s="67"/>
      <c r="M102" s="67"/>
      <c r="N102" s="78">
        <v>12</v>
      </c>
      <c r="O102" s="67">
        <v>5650000</v>
      </c>
      <c r="P102" s="78">
        <v>12</v>
      </c>
      <c r="Q102" s="67">
        <v>5650000</v>
      </c>
      <c r="R102" s="78">
        <v>12</v>
      </c>
      <c r="S102" s="67">
        <v>6885843</v>
      </c>
      <c r="T102" s="78">
        <v>12</v>
      </c>
      <c r="U102" s="67">
        <v>8000000</v>
      </c>
      <c r="V102" s="68">
        <f t="shared" si="33"/>
        <v>12</v>
      </c>
      <c r="W102" s="67">
        <f t="shared" si="34"/>
        <v>8000000</v>
      </c>
      <c r="X102" s="279"/>
      <c r="Y102" s="279"/>
    </row>
    <row r="103" spans="2:25" ht="22.5" x14ac:dyDescent="0.2">
      <c r="B103" s="108"/>
      <c r="C103" s="96"/>
      <c r="D103" s="284"/>
      <c r="E103" s="64">
        <f t="shared" si="31"/>
        <v>9</v>
      </c>
      <c r="F103" s="137" t="s">
        <v>42</v>
      </c>
      <c r="G103" s="65" t="s">
        <v>43</v>
      </c>
      <c r="H103" s="186" t="s">
        <v>251</v>
      </c>
      <c r="I103" s="67">
        <f t="shared" si="32"/>
        <v>24</v>
      </c>
      <c r="J103" s="66"/>
      <c r="K103" s="67"/>
      <c r="L103" s="67"/>
      <c r="M103" s="67"/>
      <c r="N103" s="78">
        <v>12</v>
      </c>
      <c r="O103" s="141">
        <v>2400000</v>
      </c>
      <c r="P103" s="78">
        <v>12</v>
      </c>
      <c r="Q103" s="67">
        <v>6800000</v>
      </c>
      <c r="R103" s="78">
        <v>0</v>
      </c>
      <c r="S103" s="67">
        <f>34520378+44912956</f>
        <v>79433334</v>
      </c>
      <c r="T103" s="78">
        <v>0</v>
      </c>
      <c r="U103" s="67">
        <v>83405000.700000003</v>
      </c>
      <c r="V103" s="68">
        <f t="shared" si="33"/>
        <v>0</v>
      </c>
      <c r="W103" s="67">
        <f t="shared" si="34"/>
        <v>83405000.700000003</v>
      </c>
      <c r="X103" s="279"/>
      <c r="Y103" s="279"/>
    </row>
    <row r="104" spans="2:25" ht="22.5" x14ac:dyDescent="0.2">
      <c r="B104" s="108"/>
      <c r="C104" s="96"/>
      <c r="D104" s="284"/>
      <c r="E104" s="64">
        <v>10</v>
      </c>
      <c r="F104" s="137" t="s">
        <v>44</v>
      </c>
      <c r="G104" s="65" t="s">
        <v>269</v>
      </c>
      <c r="H104" s="186" t="s">
        <v>251</v>
      </c>
      <c r="I104" s="67">
        <f t="shared" si="32"/>
        <v>48</v>
      </c>
      <c r="J104" s="66"/>
      <c r="K104" s="67"/>
      <c r="L104" s="67"/>
      <c r="M104" s="67"/>
      <c r="N104" s="78">
        <v>12</v>
      </c>
      <c r="O104" s="67">
        <v>34200000</v>
      </c>
      <c r="P104" s="78">
        <v>12</v>
      </c>
      <c r="Q104" s="67">
        <v>34200000</v>
      </c>
      <c r="R104" s="78">
        <v>12</v>
      </c>
      <c r="S104" s="67">
        <v>40111706</v>
      </c>
      <c r="T104" s="78">
        <v>12</v>
      </c>
      <c r="U104" s="67">
        <v>37000000</v>
      </c>
      <c r="V104" s="68">
        <f t="shared" si="33"/>
        <v>12</v>
      </c>
      <c r="W104" s="67">
        <f t="shared" si="34"/>
        <v>37000000</v>
      </c>
      <c r="X104" s="279"/>
      <c r="Y104" s="279"/>
    </row>
    <row r="105" spans="2:25" ht="22.5" x14ac:dyDescent="0.2">
      <c r="B105" s="108"/>
      <c r="C105" s="96"/>
      <c r="D105" s="96"/>
      <c r="E105" s="64">
        <v>11</v>
      </c>
      <c r="F105" s="137" t="s">
        <v>46</v>
      </c>
      <c r="G105" s="65" t="s">
        <v>270</v>
      </c>
      <c r="H105" s="186" t="s">
        <v>251</v>
      </c>
      <c r="I105" s="67">
        <f t="shared" si="32"/>
        <v>48</v>
      </c>
      <c r="J105" s="66"/>
      <c r="K105" s="67"/>
      <c r="L105" s="67"/>
      <c r="M105" s="67"/>
      <c r="N105" s="78">
        <v>12</v>
      </c>
      <c r="O105" s="142">
        <v>56160000</v>
      </c>
      <c r="P105" s="78">
        <v>12</v>
      </c>
      <c r="Q105" s="67">
        <v>56160000</v>
      </c>
      <c r="R105" s="78">
        <v>12</v>
      </c>
      <c r="S105" s="67">
        <v>51744101</v>
      </c>
      <c r="T105" s="78">
        <v>12</v>
      </c>
      <c r="U105" s="67">
        <v>60000000</v>
      </c>
      <c r="V105" s="68">
        <f t="shared" si="33"/>
        <v>12</v>
      </c>
      <c r="W105" s="67">
        <f t="shared" si="34"/>
        <v>60000000</v>
      </c>
      <c r="X105" s="279"/>
      <c r="Y105" s="279"/>
    </row>
    <row r="106" spans="2:25" ht="45" x14ac:dyDescent="0.2">
      <c r="B106" s="108"/>
      <c r="C106" s="96"/>
      <c r="D106" s="96"/>
      <c r="E106" s="64">
        <f t="shared" si="31"/>
        <v>12</v>
      </c>
      <c r="F106" s="137" t="s">
        <v>48</v>
      </c>
      <c r="G106" s="65" t="s">
        <v>271</v>
      </c>
      <c r="H106" s="186" t="s">
        <v>251</v>
      </c>
      <c r="I106" s="67">
        <f t="shared" si="32"/>
        <v>48</v>
      </c>
      <c r="J106" s="66"/>
      <c r="K106" s="67"/>
      <c r="L106" s="67"/>
      <c r="M106" s="67"/>
      <c r="N106" s="78">
        <v>12</v>
      </c>
      <c r="O106" s="67">
        <v>833375000</v>
      </c>
      <c r="P106" s="78">
        <v>12</v>
      </c>
      <c r="Q106" s="67">
        <v>833375000</v>
      </c>
      <c r="R106" s="78">
        <v>12</v>
      </c>
      <c r="S106" s="67">
        <v>825999703</v>
      </c>
      <c r="T106" s="78">
        <v>12</v>
      </c>
      <c r="U106" s="67">
        <v>920000000</v>
      </c>
      <c r="V106" s="68">
        <f t="shared" si="33"/>
        <v>12</v>
      </c>
      <c r="W106" s="67">
        <f t="shared" si="34"/>
        <v>920000000</v>
      </c>
      <c r="X106" s="279"/>
      <c r="Y106" s="279"/>
    </row>
    <row r="107" spans="2:25" x14ac:dyDescent="0.2">
      <c r="B107" s="108"/>
      <c r="C107" s="96"/>
      <c r="D107" s="96"/>
      <c r="E107" s="64">
        <v>13</v>
      </c>
      <c r="F107" s="137" t="s">
        <v>138</v>
      </c>
      <c r="G107" s="65" t="s">
        <v>150</v>
      </c>
      <c r="H107" s="186" t="s">
        <v>251</v>
      </c>
      <c r="I107" s="67">
        <f t="shared" si="32"/>
        <v>24</v>
      </c>
      <c r="J107" s="66"/>
      <c r="K107" s="67"/>
      <c r="L107" s="67"/>
      <c r="M107" s="67"/>
      <c r="N107" s="78">
        <v>12</v>
      </c>
      <c r="O107" s="67">
        <v>71496970</v>
      </c>
      <c r="P107" s="78">
        <v>0</v>
      </c>
      <c r="Q107" s="67">
        <v>0</v>
      </c>
      <c r="R107" s="78">
        <v>0</v>
      </c>
      <c r="S107" s="67">
        <v>0</v>
      </c>
      <c r="T107" s="78">
        <v>12</v>
      </c>
      <c r="U107" s="67">
        <v>0</v>
      </c>
      <c r="V107" s="68">
        <f t="shared" si="33"/>
        <v>12</v>
      </c>
      <c r="W107" s="67">
        <f t="shared" si="34"/>
        <v>0</v>
      </c>
      <c r="X107" s="279"/>
      <c r="Y107" s="279"/>
    </row>
    <row r="108" spans="2:25" ht="22.5" x14ac:dyDescent="0.2">
      <c r="B108" s="108"/>
      <c r="C108" s="96"/>
      <c r="D108" s="96"/>
      <c r="E108" s="64">
        <v>14</v>
      </c>
      <c r="F108" s="137" t="s">
        <v>50</v>
      </c>
      <c r="G108" s="65" t="s">
        <v>51</v>
      </c>
      <c r="H108" s="186" t="s">
        <v>251</v>
      </c>
      <c r="I108" s="67">
        <f t="shared" si="32"/>
        <v>24</v>
      </c>
      <c r="J108" s="66"/>
      <c r="K108" s="67"/>
      <c r="L108" s="67"/>
      <c r="M108" s="67"/>
      <c r="N108" s="78">
        <v>12</v>
      </c>
      <c r="O108" s="67">
        <v>225572916</v>
      </c>
      <c r="P108" s="78">
        <v>0</v>
      </c>
      <c r="Q108" s="67">
        <v>0</v>
      </c>
      <c r="R108" s="78">
        <v>0</v>
      </c>
      <c r="S108" s="67">
        <v>0</v>
      </c>
      <c r="T108" s="78">
        <v>12</v>
      </c>
      <c r="U108" s="67">
        <v>0</v>
      </c>
      <c r="V108" s="68">
        <f t="shared" si="33"/>
        <v>12</v>
      </c>
      <c r="W108" s="67">
        <f t="shared" si="34"/>
        <v>0</v>
      </c>
      <c r="X108" s="279"/>
      <c r="Y108" s="279"/>
    </row>
    <row r="109" spans="2:25" ht="22.5" x14ac:dyDescent="0.2">
      <c r="B109" s="108"/>
      <c r="C109" s="96"/>
      <c r="D109" s="96"/>
      <c r="E109" s="64">
        <f t="shared" si="31"/>
        <v>15</v>
      </c>
      <c r="F109" s="70" t="s">
        <v>52</v>
      </c>
      <c r="G109" s="71" t="s">
        <v>272</v>
      </c>
      <c r="H109" s="186" t="s">
        <v>251</v>
      </c>
      <c r="I109" s="74">
        <f t="shared" si="32"/>
        <v>48</v>
      </c>
      <c r="J109" s="73"/>
      <c r="K109" s="74"/>
      <c r="L109" s="74"/>
      <c r="M109" s="74"/>
      <c r="N109" s="130">
        <v>12</v>
      </c>
      <c r="O109" s="74">
        <v>18100000</v>
      </c>
      <c r="P109" s="130">
        <v>12</v>
      </c>
      <c r="Q109" s="74">
        <v>18020000</v>
      </c>
      <c r="R109" s="130">
        <v>12</v>
      </c>
      <c r="S109" s="74">
        <v>10818006</v>
      </c>
      <c r="T109" s="130">
        <v>12</v>
      </c>
      <c r="U109" s="74">
        <v>21000000</v>
      </c>
      <c r="V109" s="68">
        <f t="shared" si="33"/>
        <v>12</v>
      </c>
      <c r="W109" s="74">
        <f t="shared" si="34"/>
        <v>21000000</v>
      </c>
      <c r="X109" s="279"/>
      <c r="Y109" s="279"/>
    </row>
    <row r="110" spans="2:25" x14ac:dyDescent="0.2">
      <c r="B110" s="108"/>
      <c r="C110" s="96"/>
      <c r="D110" s="96"/>
      <c r="E110" s="52"/>
      <c r="F110" s="56"/>
      <c r="G110" s="56"/>
      <c r="H110" s="52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161"/>
      <c r="T110" s="75"/>
      <c r="U110" s="75"/>
      <c r="V110" s="75"/>
      <c r="W110" s="75"/>
      <c r="X110" s="279"/>
      <c r="Y110" s="279"/>
    </row>
    <row r="111" spans="2:25" ht="33.75" x14ac:dyDescent="0.2">
      <c r="B111" s="108"/>
      <c r="C111" s="96"/>
      <c r="D111" s="170"/>
      <c r="E111" s="171"/>
      <c r="F111" s="62" t="s">
        <v>175</v>
      </c>
      <c r="G111" s="62" t="s">
        <v>174</v>
      </c>
      <c r="H111" s="188" t="s">
        <v>231</v>
      </c>
      <c r="I111" s="77">
        <v>100</v>
      </c>
      <c r="J111" s="77"/>
      <c r="K111" s="77"/>
      <c r="L111" s="77"/>
      <c r="M111" s="77"/>
      <c r="N111" s="77">
        <v>100</v>
      </c>
      <c r="O111" s="205">
        <f>SUM(O113:O125)</f>
        <v>342144000</v>
      </c>
      <c r="P111" s="77">
        <v>100</v>
      </c>
      <c r="Q111" s="77">
        <f>SUM(Q113:Q125)</f>
        <v>863850000</v>
      </c>
      <c r="R111" s="77">
        <v>100</v>
      </c>
      <c r="S111" s="172">
        <f>SUM(S113:S125)</f>
        <v>1029001671</v>
      </c>
      <c r="T111" s="77">
        <v>100</v>
      </c>
      <c r="U111" s="77">
        <f>SUM(U113:U125)</f>
        <v>1691381407.55</v>
      </c>
      <c r="V111" s="77">
        <v>100</v>
      </c>
      <c r="W111" s="77">
        <f>U111</f>
        <v>1691381407.55</v>
      </c>
      <c r="X111" s="279"/>
      <c r="Y111" s="279"/>
    </row>
    <row r="112" spans="2:25" ht="22.5" x14ac:dyDescent="0.2">
      <c r="B112" s="108"/>
      <c r="C112" s="96"/>
      <c r="D112" s="170"/>
      <c r="E112" s="171"/>
      <c r="F112" s="227"/>
      <c r="G112" s="227" t="s">
        <v>229</v>
      </c>
      <c r="H112" s="188" t="s">
        <v>232</v>
      </c>
      <c r="I112" s="77"/>
      <c r="J112" s="77"/>
      <c r="K112" s="77"/>
      <c r="L112" s="77"/>
      <c r="M112" s="77"/>
      <c r="N112" s="77" t="s">
        <v>233</v>
      </c>
      <c r="O112" s="133"/>
      <c r="P112" s="77" t="s">
        <v>233</v>
      </c>
      <c r="Q112" s="77"/>
      <c r="R112" s="77" t="s">
        <v>233</v>
      </c>
      <c r="S112" s="77"/>
      <c r="T112" s="77" t="s">
        <v>233</v>
      </c>
      <c r="U112" s="77"/>
      <c r="V112" s="77" t="str">
        <f>T112</f>
        <v>Hijau</v>
      </c>
      <c r="W112" s="77"/>
      <c r="X112" s="279"/>
      <c r="Y112" s="279"/>
    </row>
    <row r="113" spans="2:25" x14ac:dyDescent="0.2">
      <c r="B113" s="108"/>
      <c r="C113" s="96"/>
      <c r="D113" s="96"/>
      <c r="E113" s="64">
        <v>1</v>
      </c>
      <c r="F113" s="137" t="s">
        <v>65</v>
      </c>
      <c r="G113" s="65" t="s">
        <v>273</v>
      </c>
      <c r="H113" s="186" t="s">
        <v>252</v>
      </c>
      <c r="I113" s="67" t="s">
        <v>176</v>
      </c>
      <c r="J113" s="78"/>
      <c r="K113" s="67"/>
      <c r="L113" s="78"/>
      <c r="M113" s="67"/>
      <c r="N113" s="139">
        <v>0</v>
      </c>
      <c r="O113" s="145">
        <v>0</v>
      </c>
      <c r="P113" s="143">
        <v>0</v>
      </c>
      <c r="Q113" s="67">
        <v>500000000</v>
      </c>
      <c r="R113" s="78">
        <v>0</v>
      </c>
      <c r="S113" s="67">
        <v>550000000</v>
      </c>
      <c r="T113" s="78">
        <v>1</v>
      </c>
      <c r="U113" s="67">
        <v>650000000</v>
      </c>
      <c r="V113" s="78">
        <f>T113</f>
        <v>1</v>
      </c>
      <c r="W113" s="67">
        <v>450000000</v>
      </c>
      <c r="X113" s="279"/>
      <c r="Y113" s="279"/>
    </row>
    <row r="114" spans="2:25" ht="22.5" x14ac:dyDescent="0.2">
      <c r="B114" s="108"/>
      <c r="C114" s="96"/>
      <c r="D114" s="96"/>
      <c r="E114" s="64">
        <v>2</v>
      </c>
      <c r="F114" s="137" t="s">
        <v>66</v>
      </c>
      <c r="G114" s="65" t="s">
        <v>274</v>
      </c>
      <c r="H114" s="186" t="s">
        <v>253</v>
      </c>
      <c r="I114" s="69">
        <f t="shared" ref="I114" si="35">J114+L114+N114+P114+R114+T114</f>
        <v>64</v>
      </c>
      <c r="J114" s="78"/>
      <c r="K114" s="69"/>
      <c r="L114" s="78"/>
      <c r="M114" s="69"/>
      <c r="N114" s="68">
        <v>16</v>
      </c>
      <c r="O114" s="145">
        <v>46200000</v>
      </c>
      <c r="P114" s="144">
        <v>3</v>
      </c>
      <c r="Q114" s="69">
        <v>33800000</v>
      </c>
      <c r="R114" s="68">
        <v>20</v>
      </c>
      <c r="S114" s="66">
        <v>72930375</v>
      </c>
      <c r="T114" s="68">
        <v>25</v>
      </c>
      <c r="U114" s="69">
        <v>120000000</v>
      </c>
      <c r="V114" s="78">
        <f t="shared" ref="V114:V124" si="36">T114</f>
        <v>25</v>
      </c>
      <c r="W114" s="69">
        <f t="shared" ref="W114" si="37">U114</f>
        <v>120000000</v>
      </c>
      <c r="X114" s="279"/>
      <c r="Y114" s="279"/>
    </row>
    <row r="115" spans="2:25" ht="22.5" x14ac:dyDescent="0.2">
      <c r="B115" s="108"/>
      <c r="C115" s="96"/>
      <c r="D115" s="96"/>
      <c r="E115" s="64">
        <v>3</v>
      </c>
      <c r="F115" s="79" t="s">
        <v>183</v>
      </c>
      <c r="G115" s="65" t="s">
        <v>275</v>
      </c>
      <c r="H115" s="186" t="s">
        <v>253</v>
      </c>
      <c r="I115" s="80">
        <v>0</v>
      </c>
      <c r="J115" s="80"/>
      <c r="K115" s="80"/>
      <c r="L115" s="80"/>
      <c r="M115" s="80"/>
      <c r="N115" s="80">
        <v>0</v>
      </c>
      <c r="O115" s="69">
        <v>0</v>
      </c>
      <c r="P115" s="80">
        <v>3</v>
      </c>
      <c r="Q115" s="80">
        <v>18150000</v>
      </c>
      <c r="R115" s="80">
        <v>3</v>
      </c>
      <c r="S115" s="80">
        <v>18150000</v>
      </c>
      <c r="T115" s="80">
        <v>12</v>
      </c>
      <c r="U115" s="80">
        <v>200000000</v>
      </c>
      <c r="V115" s="78">
        <f t="shared" si="36"/>
        <v>12</v>
      </c>
      <c r="W115" s="80">
        <v>80000000</v>
      </c>
      <c r="X115" s="279"/>
      <c r="Y115" s="279"/>
    </row>
    <row r="116" spans="2:25" ht="22.5" x14ac:dyDescent="0.2">
      <c r="B116" s="108"/>
      <c r="C116" s="96"/>
      <c r="D116" s="96"/>
      <c r="E116" s="64">
        <v>4</v>
      </c>
      <c r="F116" s="137" t="s">
        <v>67</v>
      </c>
      <c r="G116" s="137" t="s">
        <v>209</v>
      </c>
      <c r="H116" s="186" t="s">
        <v>253</v>
      </c>
      <c r="I116" s="135">
        <f t="shared" ref="I116" si="38">J116+L116+N116+P116+R116+T116</f>
        <v>33</v>
      </c>
      <c r="J116" s="78"/>
      <c r="K116" s="135"/>
      <c r="L116" s="78"/>
      <c r="M116" s="135"/>
      <c r="N116" s="68">
        <v>0</v>
      </c>
      <c r="O116" s="69">
        <v>0</v>
      </c>
      <c r="P116" s="68">
        <v>1</v>
      </c>
      <c r="Q116" s="135">
        <v>15000000</v>
      </c>
      <c r="R116" s="68">
        <v>16</v>
      </c>
      <c r="S116" s="67">
        <v>52266769</v>
      </c>
      <c r="T116" s="68">
        <v>16</v>
      </c>
      <c r="U116" s="135">
        <v>180000000</v>
      </c>
      <c r="V116" s="78">
        <f t="shared" si="36"/>
        <v>16</v>
      </c>
      <c r="W116" s="135">
        <f t="shared" ref="W116:W117" si="39">U116</f>
        <v>180000000</v>
      </c>
      <c r="X116" s="279"/>
      <c r="Y116" s="279"/>
    </row>
    <row r="117" spans="2:25" ht="22.5" x14ac:dyDescent="0.2">
      <c r="B117" s="108"/>
      <c r="C117" s="96"/>
      <c r="D117" s="96"/>
      <c r="E117" s="64">
        <v>5</v>
      </c>
      <c r="F117" s="137" t="s">
        <v>69</v>
      </c>
      <c r="G117" s="65" t="s">
        <v>276</v>
      </c>
      <c r="H117" s="186" t="s">
        <v>253</v>
      </c>
      <c r="I117" s="135">
        <v>42</v>
      </c>
      <c r="J117" s="81"/>
      <c r="K117" s="135"/>
      <c r="L117" s="82"/>
      <c r="M117" s="135"/>
      <c r="N117" s="68">
        <v>0</v>
      </c>
      <c r="O117" s="69">
        <v>0</v>
      </c>
      <c r="P117" s="68">
        <v>2</v>
      </c>
      <c r="Q117" s="135">
        <v>21300000</v>
      </c>
      <c r="R117" s="68">
        <v>2</v>
      </c>
      <c r="S117" s="135">
        <v>21300000</v>
      </c>
      <c r="T117" s="68">
        <v>8</v>
      </c>
      <c r="U117" s="135">
        <v>100000000</v>
      </c>
      <c r="V117" s="78">
        <f t="shared" si="36"/>
        <v>8</v>
      </c>
      <c r="W117" s="135">
        <f t="shared" si="39"/>
        <v>100000000</v>
      </c>
      <c r="X117" s="279"/>
      <c r="Y117" s="279"/>
    </row>
    <row r="118" spans="2:25" ht="22.5" x14ac:dyDescent="0.2">
      <c r="B118" s="108"/>
      <c r="C118" s="96"/>
      <c r="D118" s="96"/>
      <c r="E118" s="64">
        <v>6</v>
      </c>
      <c r="F118" s="137" t="s">
        <v>206</v>
      </c>
      <c r="G118" s="65" t="s">
        <v>207</v>
      </c>
      <c r="H118" s="186" t="s">
        <v>253</v>
      </c>
      <c r="I118" s="135">
        <f>J118+L118+N118+P118+R118+T118</f>
        <v>3</v>
      </c>
      <c r="J118" s="78"/>
      <c r="K118" s="135"/>
      <c r="L118" s="84"/>
      <c r="M118" s="135"/>
      <c r="N118" s="68">
        <v>1</v>
      </c>
      <c r="O118" s="135">
        <v>100000000</v>
      </c>
      <c r="P118" s="68">
        <v>1</v>
      </c>
      <c r="Q118" s="135">
        <v>100000000</v>
      </c>
      <c r="R118" s="68">
        <v>1</v>
      </c>
      <c r="S118" s="135">
        <v>100000000</v>
      </c>
      <c r="T118" s="68">
        <v>0</v>
      </c>
      <c r="U118" s="135">
        <v>0</v>
      </c>
      <c r="V118" s="78">
        <f t="shared" si="36"/>
        <v>0</v>
      </c>
      <c r="W118" s="135">
        <f>U118</f>
        <v>0</v>
      </c>
      <c r="X118" s="279"/>
      <c r="Y118" s="279"/>
    </row>
    <row r="119" spans="2:25" ht="22.5" x14ac:dyDescent="0.2">
      <c r="B119" s="108"/>
      <c r="C119" s="96"/>
      <c r="D119" s="96"/>
      <c r="E119" s="64">
        <v>7</v>
      </c>
      <c r="F119" s="137" t="s">
        <v>139</v>
      </c>
      <c r="G119" s="65" t="s">
        <v>277</v>
      </c>
      <c r="H119" s="186" t="s">
        <v>251</v>
      </c>
      <c r="I119" s="135">
        <f>J119+L119+N119+P119+R119+T119</f>
        <v>48</v>
      </c>
      <c r="J119" s="78"/>
      <c r="K119" s="135"/>
      <c r="L119" s="84"/>
      <c r="M119" s="135"/>
      <c r="N119" s="68">
        <v>12</v>
      </c>
      <c r="O119" s="135">
        <v>7000000</v>
      </c>
      <c r="P119" s="68">
        <v>12</v>
      </c>
      <c r="Q119" s="135">
        <v>27250000</v>
      </c>
      <c r="R119" s="68">
        <v>12</v>
      </c>
      <c r="S119" s="67">
        <v>30387656</v>
      </c>
      <c r="T119" s="68">
        <v>12</v>
      </c>
      <c r="U119" s="135">
        <v>150000000</v>
      </c>
      <c r="V119" s="78">
        <f t="shared" si="36"/>
        <v>12</v>
      </c>
      <c r="W119" s="135">
        <f>U119</f>
        <v>150000000</v>
      </c>
      <c r="X119" s="279"/>
      <c r="Y119" s="279"/>
    </row>
    <row r="120" spans="2:25" ht="22.5" x14ac:dyDescent="0.2">
      <c r="B120" s="108"/>
      <c r="C120" s="96"/>
      <c r="D120" s="96"/>
      <c r="E120" s="64">
        <v>8</v>
      </c>
      <c r="F120" s="137" t="s">
        <v>71</v>
      </c>
      <c r="G120" s="65" t="s">
        <v>278</v>
      </c>
      <c r="H120" s="186" t="s">
        <v>251</v>
      </c>
      <c r="I120" s="135">
        <f t="shared" ref="I120" si="40">J120+L120+N120+P120+R120+T120</f>
        <v>48</v>
      </c>
      <c r="J120" s="78"/>
      <c r="K120" s="135"/>
      <c r="L120" s="67"/>
      <c r="M120" s="135"/>
      <c r="N120" s="68">
        <v>12</v>
      </c>
      <c r="O120" s="135">
        <v>96000000</v>
      </c>
      <c r="P120" s="68">
        <v>12</v>
      </c>
      <c r="Q120" s="135">
        <v>100400000</v>
      </c>
      <c r="R120" s="68">
        <v>12</v>
      </c>
      <c r="S120" s="67">
        <v>116688600</v>
      </c>
      <c r="T120" s="68">
        <v>12</v>
      </c>
      <c r="U120" s="135">
        <v>200000000</v>
      </c>
      <c r="V120" s="78">
        <f t="shared" si="36"/>
        <v>12</v>
      </c>
      <c r="W120" s="135">
        <f t="shared" ref="W120" si="41">U120</f>
        <v>200000000</v>
      </c>
      <c r="X120" s="279"/>
      <c r="Y120" s="279"/>
    </row>
    <row r="121" spans="2:25" ht="22.5" x14ac:dyDescent="0.2">
      <c r="B121" s="108"/>
      <c r="C121" s="96"/>
      <c r="D121" s="96"/>
      <c r="E121" s="64">
        <v>9</v>
      </c>
      <c r="F121" s="137" t="s">
        <v>151</v>
      </c>
      <c r="G121" s="65" t="s">
        <v>279</v>
      </c>
      <c r="H121" s="186" t="s">
        <v>251</v>
      </c>
      <c r="I121" s="135">
        <f>J121+L121+N121+P121+R121+T121</f>
        <v>48</v>
      </c>
      <c r="J121" s="78"/>
      <c r="K121" s="135"/>
      <c r="L121" s="84"/>
      <c r="M121" s="135"/>
      <c r="N121" s="68">
        <v>12</v>
      </c>
      <c r="O121" s="135">
        <v>9150000</v>
      </c>
      <c r="P121" s="68">
        <v>12</v>
      </c>
      <c r="Q121" s="135">
        <v>15650000</v>
      </c>
      <c r="R121" s="68">
        <v>12</v>
      </c>
      <c r="S121" s="67">
        <v>22304540</v>
      </c>
      <c r="T121" s="68">
        <v>12</v>
      </c>
      <c r="U121" s="135">
        <v>15000000</v>
      </c>
      <c r="V121" s="78">
        <f t="shared" si="36"/>
        <v>12</v>
      </c>
      <c r="W121" s="135">
        <f>U121</f>
        <v>15000000</v>
      </c>
      <c r="X121" s="279"/>
      <c r="Y121" s="279"/>
    </row>
    <row r="122" spans="2:25" ht="33.75" x14ac:dyDescent="0.2">
      <c r="B122" s="108"/>
      <c r="C122" s="96"/>
      <c r="D122" s="96"/>
      <c r="E122" s="64">
        <v>10</v>
      </c>
      <c r="F122" s="137" t="s">
        <v>77</v>
      </c>
      <c r="G122" s="65" t="s">
        <v>280</v>
      </c>
      <c r="H122" s="186" t="s">
        <v>251</v>
      </c>
      <c r="I122" s="135">
        <f>J122+L122+N122+P122+R122+T122</f>
        <v>48</v>
      </c>
      <c r="J122" s="83"/>
      <c r="K122" s="135"/>
      <c r="L122" s="67"/>
      <c r="M122" s="135"/>
      <c r="N122" s="68">
        <v>12</v>
      </c>
      <c r="O122" s="135">
        <v>3900000</v>
      </c>
      <c r="P122" s="68">
        <v>12</v>
      </c>
      <c r="Q122" s="135">
        <v>4600000</v>
      </c>
      <c r="R122" s="68">
        <v>12</v>
      </c>
      <c r="S122" s="67">
        <v>4740474</v>
      </c>
      <c r="T122" s="68">
        <v>12</v>
      </c>
      <c r="U122" s="135">
        <v>20000000</v>
      </c>
      <c r="V122" s="78">
        <f t="shared" si="36"/>
        <v>12</v>
      </c>
      <c r="W122" s="135">
        <f>U122</f>
        <v>20000000</v>
      </c>
      <c r="X122" s="279"/>
      <c r="Y122" s="279"/>
    </row>
    <row r="123" spans="2:25" ht="22.5" x14ac:dyDescent="0.2">
      <c r="B123" s="108"/>
      <c r="C123" s="96"/>
      <c r="D123" s="96"/>
      <c r="E123" s="64">
        <v>11</v>
      </c>
      <c r="F123" s="137" t="s">
        <v>73</v>
      </c>
      <c r="G123" s="65" t="s">
        <v>152</v>
      </c>
      <c r="H123" s="186" t="s">
        <v>251</v>
      </c>
      <c r="I123" s="67">
        <f t="shared" ref="I123:I125" si="42">J123+L123+N123+P123+R123+T123</f>
        <v>0</v>
      </c>
      <c r="J123" s="66"/>
      <c r="K123" s="67"/>
      <c r="L123" s="67"/>
      <c r="M123" s="67"/>
      <c r="N123" s="78">
        <v>0</v>
      </c>
      <c r="O123" s="67">
        <v>0</v>
      </c>
      <c r="P123" s="78">
        <v>0</v>
      </c>
      <c r="Q123" s="67">
        <f t="shared" ref="Q123" si="43">O123+(O123*5%)</f>
        <v>0</v>
      </c>
      <c r="R123" s="78">
        <v>0</v>
      </c>
      <c r="S123" s="67">
        <v>6077531</v>
      </c>
      <c r="T123" s="78">
        <v>0</v>
      </c>
      <c r="U123" s="67">
        <f t="shared" ref="U123" si="44">S123+(S123*5%)</f>
        <v>6381407.5499999998</v>
      </c>
      <c r="V123" s="78">
        <f t="shared" si="36"/>
        <v>0</v>
      </c>
      <c r="W123" s="67">
        <f t="shared" ref="W123:W125" si="45">U123</f>
        <v>6381407.5499999998</v>
      </c>
      <c r="X123" s="279"/>
      <c r="Y123" s="279"/>
    </row>
    <row r="124" spans="2:25" ht="33.75" x14ac:dyDescent="0.2">
      <c r="B124" s="108"/>
      <c r="C124" s="96"/>
      <c r="D124" s="96"/>
      <c r="E124" s="64">
        <v>12</v>
      </c>
      <c r="F124" s="137" t="s">
        <v>75</v>
      </c>
      <c r="G124" s="65" t="s">
        <v>281</v>
      </c>
      <c r="H124" s="186" t="s">
        <v>251</v>
      </c>
      <c r="I124" s="135">
        <f t="shared" si="42"/>
        <v>48</v>
      </c>
      <c r="J124" s="78"/>
      <c r="K124" s="135"/>
      <c r="L124" s="67"/>
      <c r="M124" s="135"/>
      <c r="N124" s="68">
        <v>12</v>
      </c>
      <c r="O124" s="135">
        <v>27700000</v>
      </c>
      <c r="P124" s="68">
        <v>12</v>
      </c>
      <c r="Q124" s="135">
        <v>27700000</v>
      </c>
      <c r="R124" s="68">
        <v>12</v>
      </c>
      <c r="S124" s="67">
        <v>34155726</v>
      </c>
      <c r="T124" s="68">
        <v>12</v>
      </c>
      <c r="U124" s="135">
        <v>50000000</v>
      </c>
      <c r="V124" s="78">
        <f t="shared" si="36"/>
        <v>12</v>
      </c>
      <c r="W124" s="135">
        <f t="shared" si="45"/>
        <v>50000000</v>
      </c>
      <c r="X124" s="279"/>
      <c r="Y124" s="279"/>
    </row>
    <row r="125" spans="2:25" ht="34.5" thickBot="1" x14ac:dyDescent="0.25">
      <c r="B125" s="108"/>
      <c r="C125" s="96"/>
      <c r="D125" s="96"/>
      <c r="E125" s="106">
        <v>13</v>
      </c>
      <c r="F125" s="70" t="s">
        <v>81</v>
      </c>
      <c r="G125" s="71" t="s">
        <v>153</v>
      </c>
      <c r="H125" s="187" t="s">
        <v>251</v>
      </c>
      <c r="I125" s="72">
        <f t="shared" si="42"/>
        <v>24</v>
      </c>
      <c r="J125" s="73"/>
      <c r="K125" s="72"/>
      <c r="L125" s="256"/>
      <c r="M125" s="72"/>
      <c r="N125" s="257">
        <v>12</v>
      </c>
      <c r="O125" s="72">
        <v>52194000</v>
      </c>
      <c r="P125" s="257"/>
      <c r="Q125" s="72"/>
      <c r="R125" s="257"/>
      <c r="S125" s="74"/>
      <c r="T125" s="257">
        <v>12</v>
      </c>
      <c r="U125" s="72">
        <f t="shared" ref="U125" si="46">S125+(S125*5%)</f>
        <v>0</v>
      </c>
      <c r="V125" s="257">
        <v>12</v>
      </c>
      <c r="W125" s="72">
        <f t="shared" si="45"/>
        <v>0</v>
      </c>
      <c r="X125" s="280"/>
      <c r="Y125" s="280"/>
    </row>
    <row r="126" spans="2:25" s="267" customFormat="1" ht="13.5" thickBot="1" x14ac:dyDescent="0.25">
      <c r="B126" s="259"/>
      <c r="C126" s="260"/>
      <c r="D126" s="260"/>
      <c r="E126" s="261"/>
      <c r="F126" s="262"/>
      <c r="G126" s="260"/>
      <c r="H126" s="263"/>
      <c r="I126" s="264"/>
      <c r="J126" s="264"/>
      <c r="K126" s="264"/>
      <c r="L126" s="264"/>
      <c r="M126" s="264"/>
      <c r="N126" s="264"/>
      <c r="O126" s="264"/>
      <c r="P126" s="264"/>
      <c r="Q126" s="264"/>
      <c r="R126" s="264"/>
      <c r="S126" s="265"/>
      <c r="T126" s="264"/>
      <c r="U126" s="264"/>
      <c r="V126" s="264"/>
      <c r="W126" s="264"/>
      <c r="X126" s="266"/>
      <c r="Y126" s="266"/>
    </row>
    <row r="127" spans="2:25" ht="22.5" x14ac:dyDescent="0.2">
      <c r="B127" s="108"/>
      <c r="C127" s="268"/>
      <c r="D127" s="170"/>
      <c r="E127" s="132"/>
      <c r="F127" s="227" t="s">
        <v>94</v>
      </c>
      <c r="G127" s="227" t="s">
        <v>177</v>
      </c>
      <c r="H127" s="192" t="s">
        <v>231</v>
      </c>
      <c r="I127" s="133">
        <v>100</v>
      </c>
      <c r="J127" s="133"/>
      <c r="K127" s="131"/>
      <c r="L127" s="133"/>
      <c r="M127" s="131"/>
      <c r="N127" s="133">
        <v>100</v>
      </c>
      <c r="O127" s="131">
        <f>O128</f>
        <v>74649600</v>
      </c>
      <c r="P127" s="133">
        <v>100</v>
      </c>
      <c r="Q127" s="131">
        <f>Q128</f>
        <v>67500000</v>
      </c>
      <c r="R127" s="133">
        <v>100</v>
      </c>
      <c r="S127" s="258">
        <f>S128</f>
        <v>63011844</v>
      </c>
      <c r="T127" s="133">
        <v>100</v>
      </c>
      <c r="U127" s="131">
        <f>U128</f>
        <v>90000000</v>
      </c>
      <c r="V127" s="133">
        <v>100</v>
      </c>
      <c r="W127" s="131">
        <f>U127</f>
        <v>90000000</v>
      </c>
      <c r="X127" s="287" t="s">
        <v>189</v>
      </c>
      <c r="Y127" s="287" t="s">
        <v>190</v>
      </c>
    </row>
    <row r="128" spans="2:25" ht="22.5" x14ac:dyDescent="0.2">
      <c r="B128" s="108"/>
      <c r="C128" s="96"/>
      <c r="D128" s="96"/>
      <c r="E128" s="88">
        <v>1</v>
      </c>
      <c r="F128" s="89" t="s">
        <v>95</v>
      </c>
      <c r="G128" s="90" t="s">
        <v>154</v>
      </c>
      <c r="H128" s="190" t="s">
        <v>254</v>
      </c>
      <c r="I128" s="91">
        <f>J128+L128+N128+P128+R128+T128</f>
        <v>380</v>
      </c>
      <c r="J128" s="92"/>
      <c r="K128" s="91"/>
      <c r="L128" s="93"/>
      <c r="M128" s="91"/>
      <c r="N128" s="94">
        <v>96</v>
      </c>
      <c r="O128" s="91">
        <v>74649600</v>
      </c>
      <c r="P128" s="94">
        <v>90</v>
      </c>
      <c r="Q128" s="91">
        <v>67500000</v>
      </c>
      <c r="R128" s="94">
        <v>96</v>
      </c>
      <c r="S128" s="93">
        <v>63011844</v>
      </c>
      <c r="T128" s="94">
        <v>98</v>
      </c>
      <c r="U128" s="91">
        <v>90000000</v>
      </c>
      <c r="V128" s="94">
        <f>T128</f>
        <v>98</v>
      </c>
      <c r="W128" s="91">
        <f>U128</f>
        <v>90000000</v>
      </c>
      <c r="X128" s="279"/>
      <c r="Y128" s="279"/>
    </row>
    <row r="129" spans="2:25" x14ac:dyDescent="0.2">
      <c r="B129" s="108"/>
      <c r="C129" s="96"/>
      <c r="D129" s="96"/>
      <c r="E129" s="95"/>
      <c r="F129" s="232"/>
      <c r="G129" s="96"/>
      <c r="H129" s="231"/>
      <c r="I129" s="76"/>
      <c r="J129" s="97"/>
      <c r="K129" s="76"/>
      <c r="L129" s="98"/>
      <c r="M129" s="76"/>
      <c r="N129" s="99"/>
      <c r="O129" s="76"/>
      <c r="P129" s="99"/>
      <c r="Q129" s="76"/>
      <c r="R129" s="76"/>
      <c r="S129" s="98"/>
      <c r="T129" s="76"/>
      <c r="U129" s="76"/>
      <c r="V129" s="76"/>
      <c r="W129" s="76"/>
      <c r="X129" s="279"/>
      <c r="Y129" s="279"/>
    </row>
    <row r="130" spans="2:25" ht="33.75" x14ac:dyDescent="0.2">
      <c r="B130" s="108"/>
      <c r="C130" s="96"/>
      <c r="D130" s="170"/>
      <c r="E130" s="178"/>
      <c r="F130" s="62" t="s">
        <v>98</v>
      </c>
      <c r="G130" s="62" t="s">
        <v>178</v>
      </c>
      <c r="H130" s="61" t="s">
        <v>234</v>
      </c>
      <c r="I130" s="169">
        <v>100</v>
      </c>
      <c r="J130" s="63"/>
      <c r="K130" s="63"/>
      <c r="L130" s="63"/>
      <c r="M130" s="63"/>
      <c r="N130" s="63">
        <v>20</v>
      </c>
      <c r="O130" s="63">
        <f>SUM(O132:O132)</f>
        <v>93820000</v>
      </c>
      <c r="P130" s="63">
        <v>30</v>
      </c>
      <c r="Q130" s="63">
        <f>SUM(Q132:Q132)</f>
        <v>93820000</v>
      </c>
      <c r="R130" s="63">
        <v>40</v>
      </c>
      <c r="S130" s="163">
        <f>SUM(S132:S132)</f>
        <v>103794510</v>
      </c>
      <c r="T130" s="63">
        <v>50</v>
      </c>
      <c r="U130" s="63">
        <f>SUM(U132:U132)</f>
        <v>200000000</v>
      </c>
      <c r="V130" s="63">
        <v>100</v>
      </c>
      <c r="W130" s="63">
        <f>SUM(W132:W132)</f>
        <v>200000000</v>
      </c>
      <c r="X130" s="279"/>
      <c r="Y130" s="279"/>
    </row>
    <row r="131" spans="2:25" ht="33.75" x14ac:dyDescent="0.2">
      <c r="B131" s="108"/>
      <c r="C131" s="96"/>
      <c r="D131" s="170"/>
      <c r="E131" s="195"/>
      <c r="F131" s="182"/>
      <c r="G131" s="182" t="s">
        <v>235</v>
      </c>
      <c r="H131" s="188" t="s">
        <v>236</v>
      </c>
      <c r="I131" s="77">
        <v>1</v>
      </c>
      <c r="J131" s="196"/>
      <c r="K131" s="196"/>
      <c r="L131" s="196"/>
      <c r="M131" s="196"/>
      <c r="N131" s="196">
        <v>2</v>
      </c>
      <c r="O131" s="196"/>
      <c r="P131" s="196">
        <v>3</v>
      </c>
      <c r="Q131" s="196"/>
      <c r="R131" s="196">
        <v>3</v>
      </c>
      <c r="S131" s="197"/>
      <c r="T131" s="196">
        <v>3</v>
      </c>
      <c r="U131" s="196"/>
      <c r="V131" s="196">
        <f>T131</f>
        <v>3</v>
      </c>
      <c r="W131" s="196"/>
      <c r="X131" s="279"/>
      <c r="Y131" s="279"/>
    </row>
    <row r="132" spans="2:25" ht="22.5" x14ac:dyDescent="0.2">
      <c r="B132" s="108"/>
      <c r="C132" s="96"/>
      <c r="D132" s="96"/>
      <c r="E132" s="88">
        <v>1</v>
      </c>
      <c r="F132" s="89" t="s">
        <v>99</v>
      </c>
      <c r="G132" s="90" t="s">
        <v>155</v>
      </c>
      <c r="H132" s="190" t="s">
        <v>255</v>
      </c>
      <c r="I132" s="91">
        <f>J132+L132+N132+P132+R132+T132</f>
        <v>88</v>
      </c>
      <c r="J132" s="92"/>
      <c r="K132" s="91"/>
      <c r="L132" s="93"/>
      <c r="M132" s="91"/>
      <c r="N132" s="100">
        <v>21</v>
      </c>
      <c r="O132" s="91">
        <v>93820000</v>
      </c>
      <c r="P132" s="100">
        <v>21</v>
      </c>
      <c r="Q132" s="91">
        <v>93820000</v>
      </c>
      <c r="R132" s="100">
        <v>23</v>
      </c>
      <c r="S132" s="93">
        <v>103794510</v>
      </c>
      <c r="T132" s="100">
        <v>23</v>
      </c>
      <c r="U132" s="91">
        <v>200000000</v>
      </c>
      <c r="V132" s="100">
        <v>23</v>
      </c>
      <c r="W132" s="91">
        <f>U132</f>
        <v>200000000</v>
      </c>
      <c r="X132" s="279"/>
      <c r="Y132" s="279"/>
    </row>
    <row r="133" spans="2:25" x14ac:dyDescent="0.2">
      <c r="B133" s="108"/>
      <c r="C133" s="96"/>
      <c r="D133" s="96"/>
      <c r="E133" s="85"/>
      <c r="F133" s="86"/>
      <c r="G133" s="87"/>
      <c r="H133" s="191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161"/>
      <c r="T133" s="75"/>
      <c r="U133" s="75"/>
      <c r="V133" s="75"/>
      <c r="W133" s="75"/>
      <c r="X133" s="279"/>
      <c r="Y133" s="279"/>
    </row>
    <row r="134" spans="2:25" ht="45" x14ac:dyDescent="0.2">
      <c r="B134" s="108"/>
      <c r="C134" s="96"/>
      <c r="D134" s="170"/>
      <c r="E134" s="178"/>
      <c r="F134" s="62" t="s">
        <v>107</v>
      </c>
      <c r="G134" s="62" t="s">
        <v>179</v>
      </c>
      <c r="H134" s="61" t="s">
        <v>231</v>
      </c>
      <c r="I134" s="169">
        <v>100</v>
      </c>
      <c r="J134" s="169"/>
      <c r="K134" s="63"/>
      <c r="L134" s="63"/>
      <c r="M134" s="63"/>
      <c r="N134" s="63">
        <v>100</v>
      </c>
      <c r="O134" s="63">
        <f>SUM(O139:O141)</f>
        <v>167298000</v>
      </c>
      <c r="P134" s="63">
        <v>100</v>
      </c>
      <c r="Q134" s="63">
        <f>SUM(Q139:Q141)</f>
        <v>176892000</v>
      </c>
      <c r="R134" s="63">
        <v>100</v>
      </c>
      <c r="S134" s="163">
        <f>SUM(S139:S141)</f>
        <v>104166455</v>
      </c>
      <c r="T134" s="63">
        <v>100</v>
      </c>
      <c r="U134" s="63">
        <f>SUM(U139:U141)</f>
        <v>185000000</v>
      </c>
      <c r="V134" s="63">
        <v>100</v>
      </c>
      <c r="W134" s="63">
        <f>SUM(W139:W141)</f>
        <v>185000000</v>
      </c>
      <c r="X134" s="279"/>
      <c r="Y134" s="279"/>
    </row>
    <row r="135" spans="2:25" x14ac:dyDescent="0.2">
      <c r="B135" s="108"/>
      <c r="C135" s="96"/>
      <c r="D135" s="96"/>
      <c r="E135" s="132"/>
      <c r="F135" s="227"/>
      <c r="G135" s="227" t="s">
        <v>191</v>
      </c>
      <c r="H135" s="192" t="s">
        <v>237</v>
      </c>
      <c r="I135" s="133"/>
      <c r="J135" s="198"/>
      <c r="K135" s="199"/>
      <c r="L135" s="198"/>
      <c r="M135" s="199"/>
      <c r="N135" s="198" t="s">
        <v>238</v>
      </c>
      <c r="O135" s="199"/>
      <c r="P135" s="199" t="s">
        <v>239</v>
      </c>
      <c r="Q135" s="199"/>
      <c r="R135" s="199" t="s">
        <v>239</v>
      </c>
      <c r="S135" s="199"/>
      <c r="T135" s="199" t="s">
        <v>239</v>
      </c>
      <c r="U135" s="131"/>
      <c r="V135" s="199" t="s">
        <v>239</v>
      </c>
      <c r="W135" s="131"/>
      <c r="X135" s="279"/>
      <c r="Y135" s="279"/>
    </row>
    <row r="136" spans="2:25" ht="33.75" x14ac:dyDescent="0.2">
      <c r="B136" s="108"/>
      <c r="C136" s="96"/>
      <c r="D136" s="96"/>
      <c r="E136" s="132"/>
      <c r="F136" s="227"/>
      <c r="G136" s="218" t="s">
        <v>192</v>
      </c>
      <c r="H136" s="216" t="s">
        <v>231</v>
      </c>
      <c r="I136" s="133">
        <v>100</v>
      </c>
      <c r="J136" s="133"/>
      <c r="K136" s="131"/>
      <c r="L136" s="133"/>
      <c r="M136" s="131"/>
      <c r="N136" s="133">
        <v>100</v>
      </c>
      <c r="O136" s="131"/>
      <c r="P136" s="133">
        <v>100</v>
      </c>
      <c r="Q136" s="131"/>
      <c r="R136" s="133">
        <v>100</v>
      </c>
      <c r="S136" s="131"/>
      <c r="T136" s="133">
        <v>100</v>
      </c>
      <c r="U136" s="131"/>
      <c r="V136" s="133">
        <v>100</v>
      </c>
      <c r="W136" s="131"/>
      <c r="X136" s="279"/>
      <c r="Y136" s="279"/>
    </row>
    <row r="137" spans="2:25" ht="22.5" x14ac:dyDescent="0.2">
      <c r="B137" s="108"/>
      <c r="C137" s="96"/>
      <c r="D137" s="96"/>
      <c r="E137" s="132"/>
      <c r="F137" s="227"/>
      <c r="G137" s="218" t="s">
        <v>193</v>
      </c>
      <c r="H137" s="216" t="s">
        <v>231</v>
      </c>
      <c r="I137" s="133">
        <v>100</v>
      </c>
      <c r="J137" s="133"/>
      <c r="K137" s="131"/>
      <c r="L137" s="133"/>
      <c r="M137" s="131"/>
      <c r="N137" s="133">
        <v>100</v>
      </c>
      <c r="O137" s="131"/>
      <c r="P137" s="133">
        <v>100</v>
      </c>
      <c r="Q137" s="131"/>
      <c r="R137" s="133">
        <v>100</v>
      </c>
      <c r="S137" s="131"/>
      <c r="T137" s="133">
        <v>100</v>
      </c>
      <c r="U137" s="131"/>
      <c r="V137" s="133">
        <v>100</v>
      </c>
      <c r="W137" s="131"/>
      <c r="X137" s="279"/>
      <c r="Y137" s="279"/>
    </row>
    <row r="138" spans="2:25" s="246" customFormat="1" ht="22.5" x14ac:dyDescent="0.2">
      <c r="B138" s="225"/>
      <c r="C138" s="222"/>
      <c r="D138" s="222"/>
      <c r="E138" s="248"/>
      <c r="F138" s="249"/>
      <c r="G138" s="250" t="s">
        <v>194</v>
      </c>
      <c r="H138" s="251" t="s">
        <v>231</v>
      </c>
      <c r="I138" s="252">
        <v>100</v>
      </c>
      <c r="J138" s="252"/>
      <c r="K138" s="253"/>
      <c r="L138" s="252"/>
      <c r="M138" s="253"/>
      <c r="N138" s="252">
        <v>100</v>
      </c>
      <c r="O138" s="253"/>
      <c r="P138" s="252">
        <v>100</v>
      </c>
      <c r="Q138" s="253"/>
      <c r="R138" s="252">
        <v>100</v>
      </c>
      <c r="S138" s="253"/>
      <c r="T138" s="252">
        <v>100</v>
      </c>
      <c r="U138" s="253"/>
      <c r="V138" s="252">
        <v>100</v>
      </c>
      <c r="W138" s="253"/>
      <c r="X138" s="279"/>
      <c r="Y138" s="279"/>
    </row>
    <row r="139" spans="2:25" ht="45" x14ac:dyDescent="0.2">
      <c r="B139" s="108"/>
      <c r="C139" s="96"/>
      <c r="D139" s="96"/>
      <c r="E139" s="101">
        <v>1</v>
      </c>
      <c r="F139" s="79" t="s">
        <v>195</v>
      </c>
      <c r="G139" s="247" t="s">
        <v>197</v>
      </c>
      <c r="H139" s="217" t="s">
        <v>251</v>
      </c>
      <c r="I139" s="102">
        <f>J139+L139+N139+P139+R139+T139</f>
        <v>48</v>
      </c>
      <c r="J139" s="103"/>
      <c r="K139" s="102"/>
      <c r="L139" s="104"/>
      <c r="M139" s="102"/>
      <c r="N139" s="105">
        <v>12</v>
      </c>
      <c r="O139" s="102">
        <v>45600000</v>
      </c>
      <c r="P139" s="105">
        <v>12</v>
      </c>
      <c r="Q139" s="102">
        <v>9000000</v>
      </c>
      <c r="R139" s="105">
        <v>12</v>
      </c>
      <c r="S139" s="162">
        <v>6563734</v>
      </c>
      <c r="T139" s="105">
        <v>12</v>
      </c>
      <c r="U139" s="102">
        <v>55000000</v>
      </c>
      <c r="V139" s="105">
        <v>12</v>
      </c>
      <c r="W139" s="102">
        <f>U139</f>
        <v>55000000</v>
      </c>
      <c r="X139" s="279"/>
      <c r="Y139" s="279"/>
    </row>
    <row r="140" spans="2:25" ht="33.75" x14ac:dyDescent="0.2">
      <c r="B140" s="108"/>
      <c r="C140" s="96"/>
      <c r="D140" s="96"/>
      <c r="E140" s="106">
        <v>2</v>
      </c>
      <c r="F140" s="70" t="s">
        <v>196</v>
      </c>
      <c r="G140" s="65" t="s">
        <v>198</v>
      </c>
      <c r="H140" s="217" t="s">
        <v>251</v>
      </c>
      <c r="I140" s="72">
        <f>J140+L140+N140+P140+R140+T140</f>
        <v>48</v>
      </c>
      <c r="J140" s="73"/>
      <c r="K140" s="72"/>
      <c r="L140" s="74"/>
      <c r="M140" s="72"/>
      <c r="N140" s="107">
        <v>12</v>
      </c>
      <c r="O140" s="72">
        <v>121698000</v>
      </c>
      <c r="P140" s="107">
        <v>12</v>
      </c>
      <c r="Q140" s="72">
        <v>139698000</v>
      </c>
      <c r="R140" s="107">
        <v>12</v>
      </c>
      <c r="S140" s="74">
        <v>97602721</v>
      </c>
      <c r="T140" s="107">
        <v>12</v>
      </c>
      <c r="U140" s="72">
        <v>130000000</v>
      </c>
      <c r="V140" s="107">
        <v>12</v>
      </c>
      <c r="W140" s="72">
        <f>U140</f>
        <v>130000000</v>
      </c>
      <c r="X140" s="279"/>
      <c r="Y140" s="279"/>
    </row>
    <row r="141" spans="2:25" ht="33.75" x14ac:dyDescent="0.2">
      <c r="B141" s="108"/>
      <c r="C141" s="96"/>
      <c r="D141" s="96"/>
      <c r="E141" s="88">
        <v>2</v>
      </c>
      <c r="F141" s="89" t="s">
        <v>81</v>
      </c>
      <c r="G141" s="90" t="s">
        <v>153</v>
      </c>
      <c r="H141" s="217" t="s">
        <v>251</v>
      </c>
      <c r="I141" s="93"/>
      <c r="J141" s="92"/>
      <c r="K141" s="93"/>
      <c r="L141" s="93"/>
      <c r="M141" s="93"/>
      <c r="N141" s="212"/>
      <c r="O141" s="93"/>
      <c r="P141" s="212">
        <v>12</v>
      </c>
      <c r="Q141" s="93">
        <v>28194000</v>
      </c>
      <c r="R141" s="212"/>
      <c r="S141" s="93"/>
      <c r="T141" s="212"/>
      <c r="U141" s="93"/>
      <c r="V141" s="212">
        <f>T141</f>
        <v>0</v>
      </c>
      <c r="W141" s="212">
        <f>U141</f>
        <v>0</v>
      </c>
      <c r="X141" s="279"/>
      <c r="Y141" s="279"/>
    </row>
    <row r="142" spans="2:25" x14ac:dyDescent="0.2">
      <c r="B142" s="108"/>
      <c r="C142" s="96"/>
      <c r="D142" s="108"/>
      <c r="E142" s="85"/>
      <c r="F142" s="86"/>
      <c r="G142" s="87"/>
      <c r="H142" s="191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161"/>
      <c r="T142" s="75"/>
      <c r="U142" s="75"/>
      <c r="V142" s="75"/>
      <c r="W142" s="75"/>
      <c r="X142" s="279"/>
      <c r="Y142" s="279"/>
    </row>
    <row r="143" spans="2:25" ht="45" x14ac:dyDescent="0.2">
      <c r="B143" s="108"/>
      <c r="C143" s="96"/>
      <c r="D143" s="215"/>
      <c r="E143" s="146"/>
      <c r="F143" s="62" t="s">
        <v>184</v>
      </c>
      <c r="G143" s="126" t="s">
        <v>187</v>
      </c>
      <c r="H143" s="146" t="s">
        <v>231</v>
      </c>
      <c r="I143" s="63">
        <v>0</v>
      </c>
      <c r="J143" s="63"/>
      <c r="K143" s="63"/>
      <c r="L143" s="63"/>
      <c r="M143" s="63"/>
      <c r="N143" s="63">
        <v>0</v>
      </c>
      <c r="O143" s="63">
        <f>SUM(O144)</f>
        <v>0</v>
      </c>
      <c r="P143" s="63">
        <v>0</v>
      </c>
      <c r="Q143" s="63">
        <f>SUM(Q144)</f>
        <v>19949827</v>
      </c>
      <c r="R143" s="63">
        <v>0</v>
      </c>
      <c r="S143" s="163">
        <f>SUM(S144)</f>
        <v>29722774</v>
      </c>
      <c r="T143" s="63">
        <v>0</v>
      </c>
      <c r="U143" s="63">
        <f>SUM(U144)</f>
        <v>0</v>
      </c>
      <c r="V143" s="63">
        <v>0</v>
      </c>
      <c r="W143" s="63">
        <f>SUM(W144)</f>
        <v>0</v>
      </c>
      <c r="X143" s="279"/>
      <c r="Y143" s="279"/>
    </row>
    <row r="144" spans="2:25" ht="22.5" x14ac:dyDescent="0.2">
      <c r="B144" s="108"/>
      <c r="C144" s="96"/>
      <c r="D144" s="221"/>
      <c r="E144" s="109">
        <v>1</v>
      </c>
      <c r="F144" s="89" t="s">
        <v>185</v>
      </c>
      <c r="G144" s="90" t="s">
        <v>186</v>
      </c>
      <c r="H144" s="190" t="s">
        <v>251</v>
      </c>
      <c r="I144" s="110">
        <v>0</v>
      </c>
      <c r="J144" s="110"/>
      <c r="K144" s="110"/>
      <c r="L144" s="110"/>
      <c r="M144" s="110"/>
      <c r="N144" s="110">
        <v>0</v>
      </c>
      <c r="O144" s="110">
        <v>0</v>
      </c>
      <c r="P144" s="208">
        <v>0</v>
      </c>
      <c r="Q144" s="91">
        <f>7555513106-7535563279</f>
        <v>19949827</v>
      </c>
      <c r="R144" s="208">
        <v>12</v>
      </c>
      <c r="S144" s="93">
        <v>29722774</v>
      </c>
      <c r="T144" s="110">
        <v>0</v>
      </c>
      <c r="U144" s="110">
        <v>0</v>
      </c>
      <c r="V144" s="110">
        <v>0</v>
      </c>
      <c r="W144" s="110">
        <f>U144</f>
        <v>0</v>
      </c>
      <c r="X144" s="279"/>
      <c r="Y144" s="279"/>
    </row>
    <row r="145" spans="2:25" x14ac:dyDescent="0.2">
      <c r="B145" s="108"/>
      <c r="C145" s="221"/>
      <c r="D145" s="221"/>
      <c r="E145" s="52"/>
      <c r="F145" s="86"/>
      <c r="G145" s="87"/>
      <c r="H145" s="191"/>
      <c r="I145" s="75"/>
      <c r="J145" s="75"/>
      <c r="K145" s="75"/>
      <c r="L145" s="75"/>
      <c r="M145" s="75"/>
      <c r="N145" s="75"/>
      <c r="O145" s="75"/>
      <c r="P145" s="206"/>
      <c r="Q145" s="206"/>
      <c r="R145" s="206"/>
      <c r="S145" s="207"/>
      <c r="T145" s="75"/>
      <c r="U145" s="75"/>
      <c r="V145" s="75"/>
      <c r="W145" s="75"/>
      <c r="X145" s="279"/>
      <c r="Y145" s="279"/>
    </row>
    <row r="146" spans="2:25" ht="33.75" customHeight="1" x14ac:dyDescent="0.2">
      <c r="B146" s="108"/>
      <c r="C146" s="285" t="s">
        <v>298</v>
      </c>
      <c r="D146" s="285" t="s">
        <v>299</v>
      </c>
      <c r="E146" s="146"/>
      <c r="F146" s="226" t="s">
        <v>113</v>
      </c>
      <c r="G146" s="111" t="s">
        <v>297</v>
      </c>
      <c r="H146" s="61" t="s">
        <v>295</v>
      </c>
      <c r="I146" s="200"/>
      <c r="J146" s="63"/>
      <c r="K146" s="63"/>
      <c r="L146" s="200"/>
      <c r="M146" s="63"/>
      <c r="N146" s="63" t="s">
        <v>296</v>
      </c>
      <c r="O146" s="63">
        <f>SUM(O147:O165)</f>
        <v>7441565400</v>
      </c>
      <c r="P146" s="200">
        <v>6</v>
      </c>
      <c r="Q146" s="63">
        <f>SUM(Q147:Q165)</f>
        <v>6619824738</v>
      </c>
      <c r="R146" s="200">
        <v>6.5</v>
      </c>
      <c r="S146" s="163">
        <f>SUM(S147:S165)</f>
        <v>7416063106</v>
      </c>
      <c r="T146" s="63">
        <v>7</v>
      </c>
      <c r="U146" s="63">
        <f>SUM(U147:U165)</f>
        <v>11712886050.968</v>
      </c>
      <c r="V146" s="63">
        <v>7</v>
      </c>
      <c r="W146" s="63">
        <f>SUM(W147:W165)</f>
        <v>11712886050.968</v>
      </c>
      <c r="X146" s="279"/>
      <c r="Y146" s="279"/>
    </row>
    <row r="147" spans="2:25" ht="33.75" x14ac:dyDescent="0.2">
      <c r="B147" s="108"/>
      <c r="C147" s="285"/>
      <c r="D147" s="285"/>
      <c r="E147" s="136">
        <v>1</v>
      </c>
      <c r="F147" s="137" t="s">
        <v>114</v>
      </c>
      <c r="G147" s="137" t="s">
        <v>282</v>
      </c>
      <c r="H147" s="186" t="s">
        <v>256</v>
      </c>
      <c r="I147" s="135">
        <f>J147+L147+N147+P147+R147+T147</f>
        <v>315</v>
      </c>
      <c r="J147" s="135"/>
      <c r="K147" s="135"/>
      <c r="L147" s="135"/>
      <c r="M147" s="135"/>
      <c r="N147" s="135">
        <v>63</v>
      </c>
      <c r="O147" s="69">
        <v>4430490400</v>
      </c>
      <c r="P147" s="135">
        <v>126</v>
      </c>
      <c r="Q147" s="135">
        <f>4173577738-500000000</f>
        <v>3673577738</v>
      </c>
      <c r="R147" s="135">
        <v>63</v>
      </c>
      <c r="S147" s="67">
        <f>4817586341-550000000-150000000-139450000+181123568</f>
        <v>4159259909</v>
      </c>
      <c r="T147" s="135">
        <v>63</v>
      </c>
      <c r="U147" s="135">
        <v>7000000000</v>
      </c>
      <c r="V147" s="135">
        <f>T147</f>
        <v>63</v>
      </c>
      <c r="W147" s="135">
        <f t="shared" ref="W147:W149" si="47">U147</f>
        <v>7000000000</v>
      </c>
      <c r="X147" s="279"/>
      <c r="Y147" s="279"/>
    </row>
    <row r="148" spans="2:25" ht="22.5" customHeight="1" x14ac:dyDescent="0.2">
      <c r="B148" s="108"/>
      <c r="C148" s="285"/>
      <c r="D148" s="285"/>
      <c r="E148" s="136">
        <v>2</v>
      </c>
      <c r="F148" s="137" t="s">
        <v>116</v>
      </c>
      <c r="G148" s="137" t="s">
        <v>283</v>
      </c>
      <c r="H148" s="186" t="s">
        <v>231</v>
      </c>
      <c r="I148" s="135">
        <f>J148+L148+N148+P148+R148+T148</f>
        <v>280</v>
      </c>
      <c r="J148" s="135"/>
      <c r="K148" s="135"/>
      <c r="L148" s="135"/>
      <c r="M148" s="135"/>
      <c r="N148" s="135">
        <v>70</v>
      </c>
      <c r="O148" s="135">
        <v>692130000</v>
      </c>
      <c r="P148" s="135">
        <v>70</v>
      </c>
      <c r="Q148" s="135">
        <v>692130000</v>
      </c>
      <c r="R148" s="135">
        <v>70</v>
      </c>
      <c r="S148" s="135">
        <f>692130000+19949827</f>
        <v>712079827</v>
      </c>
      <c r="T148" s="135">
        <v>70</v>
      </c>
      <c r="U148" s="135">
        <v>980000000</v>
      </c>
      <c r="V148" s="135">
        <f t="shared" ref="V148:V151" si="48">T148</f>
        <v>70</v>
      </c>
      <c r="W148" s="135">
        <f t="shared" si="47"/>
        <v>980000000</v>
      </c>
      <c r="X148" s="279"/>
      <c r="Y148" s="279"/>
    </row>
    <row r="149" spans="2:25" ht="33.75" customHeight="1" x14ac:dyDescent="0.2">
      <c r="B149" s="108"/>
      <c r="C149" s="285"/>
      <c r="D149" s="285"/>
      <c r="E149" s="136">
        <v>3</v>
      </c>
      <c r="F149" s="137" t="s">
        <v>118</v>
      </c>
      <c r="G149" s="137" t="s">
        <v>284</v>
      </c>
      <c r="H149" s="186" t="s">
        <v>255</v>
      </c>
      <c r="I149" s="135">
        <f t="shared" ref="I149" si="49">J149+L149+N149+P149+R149+T149</f>
        <v>456</v>
      </c>
      <c r="J149" s="135"/>
      <c r="K149" s="135"/>
      <c r="L149" s="135"/>
      <c r="M149" s="135"/>
      <c r="N149" s="135">
        <v>112</v>
      </c>
      <c r="O149" s="135">
        <v>661973000</v>
      </c>
      <c r="P149" s="135">
        <v>200</v>
      </c>
      <c r="Q149" s="135">
        <v>661973000</v>
      </c>
      <c r="R149" s="135">
        <v>72</v>
      </c>
      <c r="S149" s="67">
        <v>472161673</v>
      </c>
      <c r="T149" s="135">
        <v>72</v>
      </c>
      <c r="U149" s="135">
        <v>850000000</v>
      </c>
      <c r="V149" s="135">
        <f t="shared" si="48"/>
        <v>72</v>
      </c>
      <c r="W149" s="135">
        <f t="shared" si="47"/>
        <v>850000000</v>
      </c>
      <c r="X149" s="279"/>
      <c r="Y149" s="279"/>
    </row>
    <row r="150" spans="2:25" ht="33.75" customHeight="1" x14ac:dyDescent="0.2">
      <c r="B150" s="108"/>
      <c r="C150" s="285" t="s">
        <v>300</v>
      </c>
      <c r="D150" s="237" t="s">
        <v>301</v>
      </c>
      <c r="E150" s="140">
        <v>4</v>
      </c>
      <c r="F150" s="70" t="s">
        <v>120</v>
      </c>
      <c r="G150" s="70" t="s">
        <v>285</v>
      </c>
      <c r="H150" s="187"/>
      <c r="I150" s="72">
        <f>J150+L150+N150+P150+R150+T150</f>
        <v>61</v>
      </c>
      <c r="J150" s="72"/>
      <c r="K150" s="72"/>
      <c r="L150" s="72"/>
      <c r="M150" s="72"/>
      <c r="N150" s="72">
        <v>20</v>
      </c>
      <c r="O150" s="72">
        <v>496000000</v>
      </c>
      <c r="P150" s="72">
        <v>1</v>
      </c>
      <c r="Q150" s="72">
        <v>496000000</v>
      </c>
      <c r="R150" s="72">
        <v>20</v>
      </c>
      <c r="S150" s="74">
        <f>656157727-45000000</f>
        <v>611157727</v>
      </c>
      <c r="T150" s="72">
        <v>20</v>
      </c>
      <c r="U150" s="72">
        <v>600160000</v>
      </c>
      <c r="V150" s="135">
        <f t="shared" si="48"/>
        <v>20</v>
      </c>
      <c r="W150" s="72">
        <f>U150</f>
        <v>600160000</v>
      </c>
      <c r="X150" s="279"/>
      <c r="Y150" s="279"/>
    </row>
    <row r="151" spans="2:25" ht="33.75" x14ac:dyDescent="0.2">
      <c r="B151" s="108"/>
      <c r="C151" s="285"/>
      <c r="D151" s="112"/>
      <c r="E151" s="136">
        <v>5</v>
      </c>
      <c r="F151" s="137" t="s">
        <v>122</v>
      </c>
      <c r="G151" s="71" t="s">
        <v>286</v>
      </c>
      <c r="H151" s="187" t="s">
        <v>257</v>
      </c>
      <c r="I151" s="135">
        <f t="shared" ref="I151" si="50">J151+L151+N151+P151+R151+T151</f>
        <v>76</v>
      </c>
      <c r="J151" s="135"/>
      <c r="K151" s="135"/>
      <c r="L151" s="135"/>
      <c r="M151" s="135"/>
      <c r="N151" s="135">
        <v>19</v>
      </c>
      <c r="O151" s="135">
        <v>112200000</v>
      </c>
      <c r="P151" s="135">
        <v>19</v>
      </c>
      <c r="Q151" s="135">
        <v>100000000</v>
      </c>
      <c r="R151" s="135">
        <v>19</v>
      </c>
      <c r="S151" s="67">
        <v>100000000</v>
      </c>
      <c r="T151" s="135">
        <v>19</v>
      </c>
      <c r="U151" s="135">
        <v>780000000</v>
      </c>
      <c r="V151" s="135">
        <f t="shared" si="48"/>
        <v>19</v>
      </c>
      <c r="W151" s="135">
        <f t="shared" ref="W151" si="51">U151</f>
        <v>780000000</v>
      </c>
      <c r="X151" s="279"/>
      <c r="Y151" s="279"/>
    </row>
    <row r="152" spans="2:25" ht="33.75" x14ac:dyDescent="0.2">
      <c r="B152" s="108"/>
      <c r="C152" s="285"/>
      <c r="D152" s="112"/>
      <c r="E152" s="136"/>
      <c r="F152" s="137" t="s">
        <v>246</v>
      </c>
      <c r="G152" s="71" t="s">
        <v>247</v>
      </c>
      <c r="H152" s="187" t="s">
        <v>255</v>
      </c>
      <c r="I152" s="135"/>
      <c r="J152" s="135"/>
      <c r="K152" s="135"/>
      <c r="L152" s="135"/>
      <c r="M152" s="135"/>
      <c r="N152" s="135">
        <v>0</v>
      </c>
      <c r="O152" s="135">
        <v>0</v>
      </c>
      <c r="P152" s="135">
        <v>0</v>
      </c>
      <c r="Q152" s="135">
        <v>0</v>
      </c>
      <c r="R152" s="135">
        <v>0</v>
      </c>
      <c r="S152" s="135">
        <v>0</v>
      </c>
      <c r="T152" s="135">
        <v>0</v>
      </c>
      <c r="U152" s="135">
        <v>0</v>
      </c>
      <c r="V152" s="135"/>
      <c r="W152" s="135"/>
      <c r="X152" s="279"/>
      <c r="Y152" s="279"/>
    </row>
    <row r="153" spans="2:25" ht="33.75" x14ac:dyDescent="0.2">
      <c r="B153" s="108"/>
      <c r="C153" s="112"/>
      <c r="D153" s="112"/>
      <c r="E153" s="136"/>
      <c r="F153" s="137" t="s">
        <v>244</v>
      </c>
      <c r="G153" s="71" t="s">
        <v>245</v>
      </c>
      <c r="H153" s="187" t="s">
        <v>255</v>
      </c>
      <c r="I153" s="135"/>
      <c r="J153" s="135"/>
      <c r="K153" s="135"/>
      <c r="L153" s="135"/>
      <c r="M153" s="135"/>
      <c r="N153" s="135">
        <v>0</v>
      </c>
      <c r="O153" s="135">
        <v>0</v>
      </c>
      <c r="P153" s="135">
        <v>0</v>
      </c>
      <c r="Q153" s="135">
        <v>0</v>
      </c>
      <c r="R153" s="135">
        <v>0</v>
      </c>
      <c r="S153" s="135">
        <v>0</v>
      </c>
      <c r="T153" s="135">
        <v>0</v>
      </c>
      <c r="U153" s="135">
        <v>0</v>
      </c>
      <c r="V153" s="135"/>
      <c r="W153" s="135"/>
      <c r="X153" s="279"/>
      <c r="Y153" s="279"/>
    </row>
    <row r="154" spans="2:25" s="254" customFormat="1" ht="33.75" x14ac:dyDescent="0.2">
      <c r="B154" s="108"/>
      <c r="C154" s="112"/>
      <c r="D154" s="112"/>
      <c r="E154" s="136">
        <v>6</v>
      </c>
      <c r="F154" s="137" t="s">
        <v>200</v>
      </c>
      <c r="G154" s="65" t="s">
        <v>287</v>
      </c>
      <c r="H154" s="186" t="s">
        <v>255</v>
      </c>
      <c r="I154" s="135">
        <f t="shared" ref="I154" si="52">J154+L154+N154+P154+R154+T154</f>
        <v>190</v>
      </c>
      <c r="J154" s="135"/>
      <c r="K154" s="135"/>
      <c r="L154" s="135"/>
      <c r="M154" s="135"/>
      <c r="N154" s="135">
        <v>70</v>
      </c>
      <c r="O154" s="135">
        <v>195980000</v>
      </c>
      <c r="P154" s="135"/>
      <c r="Q154" s="135"/>
      <c r="R154" s="135">
        <v>60</v>
      </c>
      <c r="S154" s="67">
        <v>181843681</v>
      </c>
      <c r="T154" s="135">
        <v>60</v>
      </c>
      <c r="U154" s="135">
        <v>380000000</v>
      </c>
      <c r="V154" s="135">
        <f t="shared" ref="V154" si="53">T154</f>
        <v>60</v>
      </c>
      <c r="W154" s="135">
        <f t="shared" ref="W154" si="54">U154</f>
        <v>380000000</v>
      </c>
      <c r="X154" s="279"/>
      <c r="Y154" s="279"/>
    </row>
    <row r="155" spans="2:25" s="254" customFormat="1" ht="45" x14ac:dyDescent="0.2">
      <c r="B155" s="108"/>
      <c r="C155" s="228"/>
      <c r="D155" s="112"/>
      <c r="E155" s="136"/>
      <c r="F155" s="137" t="s">
        <v>200</v>
      </c>
      <c r="G155" s="65" t="s">
        <v>249</v>
      </c>
      <c r="H155" s="186" t="s">
        <v>258</v>
      </c>
      <c r="I155" s="135"/>
      <c r="J155" s="135"/>
      <c r="K155" s="135"/>
      <c r="L155" s="135"/>
      <c r="M155" s="135"/>
      <c r="N155" s="135">
        <v>0</v>
      </c>
      <c r="O155" s="135">
        <v>0</v>
      </c>
      <c r="P155" s="255" t="s">
        <v>250</v>
      </c>
      <c r="Q155" s="135">
        <v>195980000</v>
      </c>
      <c r="R155" s="135"/>
      <c r="S155" s="67"/>
      <c r="T155" s="135"/>
      <c r="U155" s="135"/>
      <c r="V155" s="135"/>
      <c r="W155" s="135"/>
      <c r="X155" s="288"/>
      <c r="Y155" s="288"/>
    </row>
    <row r="156" spans="2:25" ht="22.5" x14ac:dyDescent="0.2">
      <c r="B156" s="108"/>
      <c r="C156" s="274"/>
      <c r="D156" s="112"/>
      <c r="E156" s="136">
        <v>7</v>
      </c>
      <c r="F156" s="137" t="s">
        <v>137</v>
      </c>
      <c r="G156" s="65" t="s">
        <v>288</v>
      </c>
      <c r="H156" s="186" t="s">
        <v>259</v>
      </c>
      <c r="I156" s="135">
        <f t="shared" ref="I156:I159" si="55">J156+L156+N156+P156+R156+T156</f>
        <v>268</v>
      </c>
      <c r="J156" s="113"/>
      <c r="K156" s="113"/>
      <c r="L156" s="113"/>
      <c r="M156" s="135"/>
      <c r="N156" s="113">
        <v>64</v>
      </c>
      <c r="O156" s="135">
        <v>92628000</v>
      </c>
      <c r="P156" s="113">
        <v>66</v>
      </c>
      <c r="Q156" s="135">
        <v>100000000</v>
      </c>
      <c r="R156" s="113">
        <v>68</v>
      </c>
      <c r="S156" s="67">
        <v>80753614</v>
      </c>
      <c r="T156" s="113">
        <v>70</v>
      </c>
      <c r="U156" s="135">
        <v>121000000</v>
      </c>
      <c r="V156" s="135">
        <f t="shared" ref="V156:V163" si="56">T156</f>
        <v>70</v>
      </c>
      <c r="W156" s="135">
        <f t="shared" ref="W156:W162" si="57">U156</f>
        <v>121000000</v>
      </c>
      <c r="X156" s="122"/>
      <c r="Y156" s="122"/>
    </row>
    <row r="157" spans="2:25" ht="33.75" x14ac:dyDescent="0.2">
      <c r="B157" s="108"/>
      <c r="C157" s="274"/>
      <c r="D157" s="274"/>
      <c r="E157" s="136">
        <v>8</v>
      </c>
      <c r="F157" s="137" t="s">
        <v>157</v>
      </c>
      <c r="G157" s="71" t="s">
        <v>289</v>
      </c>
      <c r="H157" s="187" t="s">
        <v>243</v>
      </c>
      <c r="I157" s="135">
        <f t="shared" si="55"/>
        <v>24</v>
      </c>
      <c r="J157" s="113"/>
      <c r="K157" s="113"/>
      <c r="L157" s="113"/>
      <c r="M157" s="135"/>
      <c r="N157" s="113">
        <v>6</v>
      </c>
      <c r="O157" s="135">
        <v>100000000</v>
      </c>
      <c r="P157" s="113">
        <v>6</v>
      </c>
      <c r="Q157" s="135">
        <v>100000000</v>
      </c>
      <c r="R157" s="113">
        <v>6</v>
      </c>
      <c r="S157" s="67">
        <v>134589357</v>
      </c>
      <c r="T157" s="113">
        <v>6</v>
      </c>
      <c r="U157" s="135">
        <v>138424000</v>
      </c>
      <c r="V157" s="135">
        <f t="shared" si="56"/>
        <v>6</v>
      </c>
      <c r="W157" s="135">
        <f t="shared" si="57"/>
        <v>138424000</v>
      </c>
      <c r="X157" s="122"/>
      <c r="Y157" s="122"/>
    </row>
    <row r="158" spans="2:25" ht="22.5" x14ac:dyDescent="0.2">
      <c r="B158" s="108"/>
      <c r="C158" s="274"/>
      <c r="D158" s="274"/>
      <c r="E158" s="136">
        <v>9</v>
      </c>
      <c r="F158" s="137" t="s">
        <v>228</v>
      </c>
      <c r="G158" s="71" t="s">
        <v>248</v>
      </c>
      <c r="H158" s="187" t="s">
        <v>255</v>
      </c>
      <c r="I158" s="135">
        <f t="shared" si="55"/>
        <v>50</v>
      </c>
      <c r="J158" s="113"/>
      <c r="K158" s="113"/>
      <c r="L158" s="113"/>
      <c r="M158" s="135"/>
      <c r="N158" s="113">
        <v>50</v>
      </c>
      <c r="O158" s="135">
        <v>120000000</v>
      </c>
      <c r="P158" s="113">
        <v>0</v>
      </c>
      <c r="Q158" s="135">
        <v>0</v>
      </c>
      <c r="R158" s="113">
        <v>0</v>
      </c>
      <c r="S158" s="67">
        <v>0</v>
      </c>
      <c r="T158" s="113">
        <v>0</v>
      </c>
      <c r="U158" s="135">
        <v>0</v>
      </c>
      <c r="V158" s="135">
        <f t="shared" si="56"/>
        <v>0</v>
      </c>
      <c r="W158" s="135">
        <f t="shared" si="57"/>
        <v>0</v>
      </c>
      <c r="X158" s="122"/>
      <c r="Y158" s="122"/>
    </row>
    <row r="159" spans="2:25" ht="22.5" x14ac:dyDescent="0.2">
      <c r="B159" s="108"/>
      <c r="C159" s="274"/>
      <c r="D159" s="274"/>
      <c r="E159" s="136">
        <v>10</v>
      </c>
      <c r="F159" s="137" t="s">
        <v>201</v>
      </c>
      <c r="G159" s="71" t="s">
        <v>260</v>
      </c>
      <c r="H159" s="187" t="s">
        <v>243</v>
      </c>
      <c r="I159" s="135">
        <f t="shared" si="55"/>
        <v>144</v>
      </c>
      <c r="J159" s="113"/>
      <c r="K159" s="113"/>
      <c r="L159" s="113"/>
      <c r="M159" s="135"/>
      <c r="N159" s="113">
        <v>0</v>
      </c>
      <c r="O159" s="135">
        <v>0</v>
      </c>
      <c r="P159" s="113">
        <v>50</v>
      </c>
      <c r="Q159" s="135">
        <v>60000000</v>
      </c>
      <c r="R159" s="113">
        <v>47</v>
      </c>
      <c r="S159" s="67">
        <v>134589357</v>
      </c>
      <c r="T159" s="113">
        <v>47</v>
      </c>
      <c r="U159" s="135">
        <v>250000000</v>
      </c>
      <c r="V159" s="135">
        <f t="shared" si="56"/>
        <v>47</v>
      </c>
      <c r="W159" s="135">
        <f t="shared" si="57"/>
        <v>250000000</v>
      </c>
      <c r="X159" s="122"/>
      <c r="Y159" s="122"/>
    </row>
    <row r="160" spans="2:25" ht="33.75" x14ac:dyDescent="0.2">
      <c r="B160" s="108"/>
      <c r="C160" s="274"/>
      <c r="D160" s="274"/>
      <c r="E160" s="136">
        <v>11</v>
      </c>
      <c r="F160" s="137" t="s">
        <v>222</v>
      </c>
      <c r="G160" s="71" t="s">
        <v>223</v>
      </c>
      <c r="H160" s="187" t="s">
        <v>261</v>
      </c>
      <c r="I160" s="135">
        <v>0</v>
      </c>
      <c r="J160" s="113"/>
      <c r="K160" s="113"/>
      <c r="L160" s="113"/>
      <c r="M160" s="135"/>
      <c r="N160" s="113">
        <v>1000</v>
      </c>
      <c r="O160" s="113">
        <v>100000000</v>
      </c>
      <c r="P160" s="113">
        <v>0</v>
      </c>
      <c r="Q160" s="135">
        <v>0</v>
      </c>
      <c r="R160" s="113">
        <v>0</v>
      </c>
      <c r="S160" s="67">
        <v>0</v>
      </c>
      <c r="T160" s="113">
        <v>0</v>
      </c>
      <c r="U160" s="135">
        <v>0</v>
      </c>
      <c r="V160" s="135">
        <f t="shared" si="56"/>
        <v>0</v>
      </c>
      <c r="W160" s="135">
        <f t="shared" si="57"/>
        <v>0</v>
      </c>
      <c r="X160" s="122"/>
      <c r="Y160" s="122"/>
    </row>
    <row r="161" spans="2:25" ht="22.5" x14ac:dyDescent="0.2">
      <c r="B161" s="108"/>
      <c r="C161" s="274"/>
      <c r="D161" s="274"/>
      <c r="E161" s="136">
        <v>12</v>
      </c>
      <c r="F161" s="137" t="s">
        <v>202</v>
      </c>
      <c r="G161" s="71" t="s">
        <v>290</v>
      </c>
      <c r="H161" s="187" t="s">
        <v>261</v>
      </c>
      <c r="I161" s="135">
        <f t="shared" ref="I161:I162" si="58">J161+L161+N161+P161+R161+T161</f>
        <v>3000</v>
      </c>
      <c r="J161" s="113"/>
      <c r="K161" s="113"/>
      <c r="L161" s="113"/>
      <c r="M161" s="113"/>
      <c r="N161" s="113">
        <v>0</v>
      </c>
      <c r="O161" s="113">
        <v>0</v>
      </c>
      <c r="P161" s="113">
        <v>1000</v>
      </c>
      <c r="Q161" s="135">
        <v>100000000</v>
      </c>
      <c r="R161" s="113">
        <v>1000</v>
      </c>
      <c r="S161" s="67">
        <v>228801907</v>
      </c>
      <c r="T161" s="113">
        <v>1000</v>
      </c>
      <c r="U161" s="135">
        <v>121000000</v>
      </c>
      <c r="V161" s="135">
        <f t="shared" si="56"/>
        <v>1000</v>
      </c>
      <c r="W161" s="135">
        <f t="shared" si="57"/>
        <v>121000000</v>
      </c>
      <c r="X161" s="122"/>
      <c r="Y161" s="122"/>
    </row>
    <row r="162" spans="2:25" ht="33.75" x14ac:dyDescent="0.2">
      <c r="B162" s="108"/>
      <c r="C162" s="274"/>
      <c r="D162" s="274"/>
      <c r="E162" s="136">
        <v>13</v>
      </c>
      <c r="F162" s="137" t="s">
        <v>158</v>
      </c>
      <c r="G162" s="137" t="s">
        <v>159</v>
      </c>
      <c r="H162" s="186" t="s">
        <v>262</v>
      </c>
      <c r="I162" s="135">
        <f t="shared" si="58"/>
        <v>0</v>
      </c>
      <c r="J162" s="113"/>
      <c r="K162" s="113"/>
      <c r="L162" s="113"/>
      <c r="M162" s="135"/>
      <c r="N162" s="113">
        <v>0</v>
      </c>
      <c r="O162" s="135"/>
      <c r="P162" s="113">
        <v>0</v>
      </c>
      <c r="Q162" s="128">
        <v>0</v>
      </c>
      <c r="R162" s="127">
        <v>0</v>
      </c>
      <c r="S162" s="66">
        <v>0</v>
      </c>
      <c r="T162" s="127">
        <v>0</v>
      </c>
      <c r="U162" s="69">
        <f t="shared" ref="U162:U164" si="59">109.2%*S162</f>
        <v>0</v>
      </c>
      <c r="V162" s="135">
        <f t="shared" si="56"/>
        <v>0</v>
      </c>
      <c r="W162" s="69">
        <f t="shared" si="57"/>
        <v>0</v>
      </c>
      <c r="X162" s="122"/>
      <c r="Y162" s="122"/>
    </row>
    <row r="163" spans="2:25" ht="33.75" x14ac:dyDescent="0.2">
      <c r="B163" s="108"/>
      <c r="C163" s="112"/>
      <c r="D163" s="274"/>
      <c r="E163" s="136">
        <v>14</v>
      </c>
      <c r="F163" s="137" t="s">
        <v>302</v>
      </c>
      <c r="G163" s="65" t="s">
        <v>303</v>
      </c>
      <c r="H163" s="187" t="s">
        <v>262</v>
      </c>
      <c r="I163" s="135">
        <v>0</v>
      </c>
      <c r="J163" s="113"/>
      <c r="K163" s="113"/>
      <c r="L163" s="113"/>
      <c r="M163" s="113"/>
      <c r="N163" s="113">
        <v>0</v>
      </c>
      <c r="O163" s="127">
        <v>0</v>
      </c>
      <c r="P163" s="113">
        <v>0</v>
      </c>
      <c r="Q163" s="135">
        <v>0</v>
      </c>
      <c r="R163" s="113">
        <v>0</v>
      </c>
      <c r="S163" s="67">
        <v>150000000</v>
      </c>
      <c r="T163" s="113">
        <v>0</v>
      </c>
      <c r="U163" s="69">
        <f t="shared" si="59"/>
        <v>163800000</v>
      </c>
      <c r="V163" s="135">
        <f t="shared" si="56"/>
        <v>0</v>
      </c>
      <c r="W163" s="135">
        <f>U163</f>
        <v>163800000</v>
      </c>
      <c r="X163" s="122"/>
      <c r="Y163" s="122"/>
    </row>
    <row r="164" spans="2:25" ht="22.5" x14ac:dyDescent="0.2">
      <c r="B164" s="278"/>
      <c r="C164" s="274"/>
      <c r="D164" s="274"/>
      <c r="E164" s="136">
        <v>15</v>
      </c>
      <c r="F164" s="137" t="s">
        <v>204</v>
      </c>
      <c r="G164" s="71" t="s">
        <v>291</v>
      </c>
      <c r="H164" s="187"/>
      <c r="I164" s="135">
        <v>0</v>
      </c>
      <c r="J164" s="113"/>
      <c r="K164" s="113"/>
      <c r="L164" s="113"/>
      <c r="M164" s="113"/>
      <c r="N164" s="113">
        <v>1</v>
      </c>
      <c r="O164" s="127">
        <v>440164000</v>
      </c>
      <c r="P164" s="113">
        <v>1</v>
      </c>
      <c r="Q164" s="135">
        <v>440164000</v>
      </c>
      <c r="R164" s="113">
        <v>1</v>
      </c>
      <c r="S164" s="66">
        <v>300826054</v>
      </c>
      <c r="T164" s="113">
        <v>1</v>
      </c>
      <c r="U164" s="69">
        <f t="shared" si="59"/>
        <v>328502050.96800005</v>
      </c>
      <c r="V164" s="135">
        <v>1</v>
      </c>
      <c r="W164" s="135">
        <f>U164</f>
        <v>328502050.96800005</v>
      </c>
      <c r="X164" s="122"/>
      <c r="Y164" s="122"/>
    </row>
    <row r="165" spans="2:25" ht="22.5" x14ac:dyDescent="0.2">
      <c r="B165" s="278"/>
      <c r="C165" s="274"/>
      <c r="D165" s="274"/>
      <c r="E165" s="136">
        <v>16</v>
      </c>
      <c r="F165" s="232" t="s">
        <v>304</v>
      </c>
      <c r="G165" s="71" t="s">
        <v>305</v>
      </c>
      <c r="H165" s="187" t="s">
        <v>306</v>
      </c>
      <c r="I165" s="135">
        <v>0</v>
      </c>
      <c r="J165" s="113"/>
      <c r="K165" s="113"/>
      <c r="L165" s="113"/>
      <c r="M165" s="113"/>
      <c r="N165" s="123">
        <v>0</v>
      </c>
      <c r="O165" s="76">
        <v>0</v>
      </c>
      <c r="P165" s="123">
        <v>0</v>
      </c>
      <c r="Q165" s="76">
        <v>0</v>
      </c>
      <c r="R165" s="123">
        <v>0</v>
      </c>
      <c r="S165" s="98">
        <v>150000000</v>
      </c>
      <c r="T165" s="123">
        <v>0</v>
      </c>
      <c r="U165" s="76">
        <v>0</v>
      </c>
      <c r="V165" s="123">
        <v>0</v>
      </c>
      <c r="W165" s="76">
        <f>U165</f>
        <v>0</v>
      </c>
      <c r="X165" s="122"/>
      <c r="Y165" s="122"/>
    </row>
    <row r="166" spans="2:25" x14ac:dyDescent="0.2">
      <c r="B166" s="278"/>
      <c r="C166" s="274"/>
      <c r="D166" s="274"/>
      <c r="E166" s="125"/>
      <c r="F166" s="86"/>
      <c r="G166" s="86"/>
      <c r="H166" s="191"/>
      <c r="I166" s="75"/>
      <c r="J166" s="114"/>
      <c r="K166" s="114"/>
      <c r="L166" s="114"/>
      <c r="M166" s="114"/>
      <c r="N166" s="114"/>
      <c r="O166" s="75"/>
      <c r="P166" s="114"/>
      <c r="Q166" s="75"/>
      <c r="R166" s="114"/>
      <c r="S166" s="161"/>
      <c r="T166" s="114"/>
      <c r="U166" s="75"/>
      <c r="V166" s="114"/>
      <c r="W166" s="75"/>
      <c r="X166" s="279"/>
      <c r="Y166" s="279"/>
    </row>
    <row r="167" spans="2:25" ht="33.75" x14ac:dyDescent="0.2">
      <c r="B167" s="278"/>
      <c r="C167" s="274"/>
      <c r="D167" s="274"/>
      <c r="E167" s="146"/>
      <c r="F167" s="62" t="s">
        <v>109</v>
      </c>
      <c r="G167" s="126" t="s">
        <v>181</v>
      </c>
      <c r="H167" s="146" t="s">
        <v>231</v>
      </c>
      <c r="I167" s="63">
        <v>100</v>
      </c>
      <c r="J167" s="63"/>
      <c r="K167" s="63"/>
      <c r="L167" s="63"/>
      <c r="M167" s="63"/>
      <c r="N167" s="63">
        <v>100</v>
      </c>
      <c r="O167" s="63">
        <f>SUM(O168)</f>
        <v>140994400</v>
      </c>
      <c r="P167" s="63">
        <v>100</v>
      </c>
      <c r="Q167" s="63">
        <f>SUM(Q168)</f>
        <v>140994400</v>
      </c>
      <c r="R167" s="63">
        <v>100</v>
      </c>
      <c r="S167" s="163">
        <f>SUM(S168)</f>
        <v>269108833</v>
      </c>
      <c r="T167" s="63">
        <v>100</v>
      </c>
      <c r="U167" s="63">
        <f>SUM(U168)</f>
        <v>242000000</v>
      </c>
      <c r="V167" s="63">
        <v>100</v>
      </c>
      <c r="W167" s="63">
        <f>SUM(W168)</f>
        <v>242000000</v>
      </c>
      <c r="X167" s="279"/>
      <c r="Y167" s="279"/>
    </row>
    <row r="168" spans="2:25" ht="33.75" x14ac:dyDescent="0.2">
      <c r="B168" s="278"/>
      <c r="C168" s="108"/>
      <c r="D168" s="274"/>
      <c r="E168" s="136">
        <v>1</v>
      </c>
      <c r="F168" s="137" t="s">
        <v>110</v>
      </c>
      <c r="G168" s="65" t="s">
        <v>156</v>
      </c>
      <c r="H168" s="186" t="s">
        <v>231</v>
      </c>
      <c r="I168" s="135">
        <f>J168+L168+N168+P168+R168+T168</f>
        <v>400</v>
      </c>
      <c r="J168" s="135"/>
      <c r="K168" s="135"/>
      <c r="L168" s="135"/>
      <c r="M168" s="135"/>
      <c r="N168" s="135">
        <v>100</v>
      </c>
      <c r="O168" s="135">
        <v>140994400</v>
      </c>
      <c r="P168" s="135">
        <v>100</v>
      </c>
      <c r="Q168" s="135">
        <v>140994400</v>
      </c>
      <c r="R168" s="135">
        <v>100</v>
      </c>
      <c r="S168" s="67">
        <v>269108833</v>
      </c>
      <c r="T168" s="135">
        <v>100</v>
      </c>
      <c r="U168" s="135">
        <v>242000000</v>
      </c>
      <c r="V168" s="135">
        <v>100</v>
      </c>
      <c r="W168" s="135">
        <f>U168</f>
        <v>242000000</v>
      </c>
      <c r="X168" s="279"/>
      <c r="Y168" s="279"/>
    </row>
    <row r="169" spans="2:25" ht="13.5" thickBot="1" x14ac:dyDescent="0.25">
      <c r="B169" s="286"/>
      <c r="C169" s="153"/>
      <c r="D169" s="153"/>
      <c r="E169" s="230"/>
      <c r="F169" s="155"/>
      <c r="G169" s="150"/>
      <c r="H169" s="181"/>
      <c r="I169" s="156"/>
      <c r="J169" s="156"/>
      <c r="K169" s="156"/>
      <c r="L169" s="156"/>
      <c r="M169" s="156"/>
      <c r="N169" s="156"/>
      <c r="O169" s="156"/>
      <c r="P169" s="156"/>
      <c r="Q169" s="156"/>
      <c r="R169" s="156"/>
      <c r="S169" s="164"/>
      <c r="T169" s="156"/>
      <c r="U169" s="156"/>
      <c r="V169" s="156"/>
      <c r="W169" s="156"/>
      <c r="X169" s="280"/>
      <c r="Y169" s="280"/>
    </row>
  </sheetData>
  <mergeCells count="76">
    <mergeCell ref="C85:C89"/>
    <mergeCell ref="B6:B7"/>
    <mergeCell ref="AA61:AA86"/>
    <mergeCell ref="L7:M7"/>
    <mergeCell ref="H6:H7"/>
    <mergeCell ref="B85:B91"/>
    <mergeCell ref="C45:C62"/>
    <mergeCell ref="R7:S7"/>
    <mergeCell ref="F6:F7"/>
    <mergeCell ref="D12:D13"/>
    <mergeCell ref="D14:D17"/>
    <mergeCell ref="C64:C69"/>
    <mergeCell ref="C70:C75"/>
    <mergeCell ref="C77:C83"/>
    <mergeCell ref="E6:E7"/>
    <mergeCell ref="X45:X48"/>
    <mergeCell ref="AB78:AB82"/>
    <mergeCell ref="AB70:AB71"/>
    <mergeCell ref="AB72:AB77"/>
    <mergeCell ref="AB63:AB69"/>
    <mergeCell ref="Y6:Y7"/>
    <mergeCell ref="Y45:Y48"/>
    <mergeCell ref="G6:G7"/>
    <mergeCell ref="AC75:AC77"/>
    <mergeCell ref="N7:O7"/>
    <mergeCell ref="P7:Q7"/>
    <mergeCell ref="X6:X7"/>
    <mergeCell ref="J6:W6"/>
    <mergeCell ref="T7:U7"/>
    <mergeCell ref="AC61:AC62"/>
    <mergeCell ref="AC63:AC64"/>
    <mergeCell ref="AC78:AC83"/>
    <mergeCell ref="AB83:AB86"/>
    <mergeCell ref="B2:Y2"/>
    <mergeCell ref="B3:Y3"/>
    <mergeCell ref="B4:Y4"/>
    <mergeCell ref="AB61:AB62"/>
    <mergeCell ref="V7:W7"/>
    <mergeCell ref="X11:X43"/>
    <mergeCell ref="Y11:Y43"/>
    <mergeCell ref="C6:C7"/>
    <mergeCell ref="D6:D7"/>
    <mergeCell ref="J7:K7"/>
    <mergeCell ref="B12:B43"/>
    <mergeCell ref="C12:C43"/>
    <mergeCell ref="I6:I7"/>
    <mergeCell ref="Y88:Y91"/>
    <mergeCell ref="F64:F65"/>
    <mergeCell ref="D64:D68"/>
    <mergeCell ref="D69:D70"/>
    <mergeCell ref="D78:D84"/>
    <mergeCell ref="D88:D90"/>
    <mergeCell ref="D85:D86"/>
    <mergeCell ref="X88:X91"/>
    <mergeCell ref="D166:D168"/>
    <mergeCell ref="X127:X155"/>
    <mergeCell ref="Y127:Y155"/>
    <mergeCell ref="X93:X125"/>
    <mergeCell ref="Y93:Y125"/>
    <mergeCell ref="D94:D95"/>
    <mergeCell ref="D71:D75"/>
    <mergeCell ref="C94:C96"/>
    <mergeCell ref="B94:B96"/>
    <mergeCell ref="X166:X169"/>
    <mergeCell ref="Y166:Y169"/>
    <mergeCell ref="B93:D93"/>
    <mergeCell ref="D96:D98"/>
    <mergeCell ref="C146:C149"/>
    <mergeCell ref="D146:D149"/>
    <mergeCell ref="C150:C152"/>
    <mergeCell ref="D101:D104"/>
    <mergeCell ref="C156:C162"/>
    <mergeCell ref="D157:D163"/>
    <mergeCell ref="B164:B169"/>
    <mergeCell ref="C164:C167"/>
    <mergeCell ref="D164:D165"/>
  </mergeCells>
  <phoneticPr fontId="6" type="noConversion"/>
  <printOptions horizontalCentered="1"/>
  <pageMargins left="0.196850393700787" right="0.15748031496063" top="0.74" bottom="0.55118110236220497" header="0.511811023622047" footer="0.511811023622047"/>
  <pageSetup paperSize="9" scale="50" fitToHeight="0" orientation="landscape" horizontalDpi="4294967293" verticalDpi="4294967293" r:id="rId1"/>
  <headerFooter alignWithMargins="0"/>
  <rowBreaks count="3" manualBreakCount="3">
    <brk id="43" max="16383" man="1"/>
    <brk id="75" max="16383" man="1"/>
    <brk id="100" max="16383" man="1"/>
  </rowBreaks>
  <colBreaks count="1" manualBreakCount="1">
    <brk id="2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formulir vii e 4</vt:lpstr>
      <vt:lpstr>Formulir vii f 4</vt:lpstr>
      <vt:lpstr>Sheet3</vt:lpstr>
      <vt:lpstr>'Formulir vii f 4'!Print_Area</vt:lpstr>
      <vt:lpstr>'Formulir vii f 4'!Print_Titles</vt:lpstr>
    </vt:vector>
  </TitlesOfParts>
  <Company>insp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perencanaan</dc:creator>
  <cp:lastModifiedBy>Perencanaan</cp:lastModifiedBy>
  <cp:lastPrinted>2019-01-08T09:40:51Z</cp:lastPrinted>
  <dcterms:created xsi:type="dcterms:W3CDTF">2014-04-22T06:48:22Z</dcterms:created>
  <dcterms:modified xsi:type="dcterms:W3CDTF">2019-01-08T09:42:29Z</dcterms:modified>
</cp:coreProperties>
</file>